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730" windowHeight="110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Sheet1!$A$1:$H$122</definedName>
  </definedNames>
  <calcPr calcId="144525"/>
</workbook>
</file>

<file path=xl/calcChain.xml><?xml version="1.0" encoding="utf-8"?>
<calcChain xmlns="http://schemas.openxmlformats.org/spreadsheetml/2006/main">
  <c r="F109" i="1" l="1"/>
  <c r="E109" i="1"/>
  <c r="G109" i="1"/>
  <c r="F108" i="1"/>
  <c r="G108" i="1" s="1"/>
  <c r="E108" i="1"/>
  <c r="H108" i="1"/>
  <c r="F107" i="1"/>
  <c r="G107" i="1" s="1"/>
  <c r="E107" i="1"/>
  <c r="H107" i="1"/>
  <c r="F106" i="1"/>
  <c r="G106" i="1" s="1"/>
  <c r="E106" i="1"/>
  <c r="H106" i="1"/>
  <c r="F105" i="1"/>
  <c r="G105" i="1" s="1"/>
  <c r="E105" i="1"/>
  <c r="H105" i="1"/>
  <c r="F104" i="1"/>
  <c r="G104" i="1" s="1"/>
  <c r="E104" i="1"/>
  <c r="H104" i="1"/>
  <c r="F103" i="1"/>
  <c r="G103" i="1" s="1"/>
  <c r="E103" i="1"/>
  <c r="H103" i="1"/>
  <c r="F102" i="1"/>
  <c r="G102" i="1" s="1"/>
  <c r="E102" i="1"/>
  <c r="H102" i="1"/>
  <c r="F101" i="1"/>
  <c r="G101" i="1" s="1"/>
  <c r="E101" i="1"/>
  <c r="H101" i="1"/>
  <c r="F100" i="1"/>
  <c r="G100" i="1" s="1"/>
  <c r="E100" i="1"/>
  <c r="H100" i="1"/>
  <c r="F99" i="1"/>
  <c r="G99" i="1" s="1"/>
  <c r="E99" i="1"/>
  <c r="H99" i="1"/>
  <c r="F98" i="1"/>
  <c r="G98" i="1" s="1"/>
  <c r="E98" i="1"/>
  <c r="H98" i="1"/>
  <c r="F97" i="1"/>
  <c r="G97" i="1" s="1"/>
  <c r="E97" i="1"/>
  <c r="H97" i="1"/>
  <c r="F96" i="1"/>
  <c r="G96" i="1" s="1"/>
  <c r="E96" i="1"/>
  <c r="H96" i="1"/>
  <c r="F95" i="1"/>
  <c r="G95" i="1" s="1"/>
  <c r="E95" i="1"/>
  <c r="H95" i="1"/>
  <c r="F94" i="1"/>
  <c r="G94" i="1" s="1"/>
  <c r="E94" i="1"/>
  <c r="H94" i="1"/>
  <c r="F93" i="1"/>
  <c r="G93" i="1" s="1"/>
  <c r="E93" i="1"/>
  <c r="H93" i="1"/>
  <c r="F92" i="1"/>
  <c r="G92" i="1" s="1"/>
  <c r="E92" i="1"/>
  <c r="H92" i="1"/>
  <c r="F91" i="1"/>
  <c r="G91" i="1" s="1"/>
  <c r="E91" i="1"/>
  <c r="H91" i="1"/>
  <c r="F90" i="1"/>
  <c r="G90" i="1" s="1"/>
  <c r="E90" i="1"/>
  <c r="H90" i="1"/>
  <c r="F89" i="1"/>
  <c r="G89" i="1" s="1"/>
  <c r="E89" i="1"/>
  <c r="H89" i="1"/>
  <c r="F87" i="1"/>
  <c r="E87" i="1"/>
  <c r="H87" i="1" s="1"/>
  <c r="F86" i="1"/>
  <c r="E86" i="1"/>
  <c r="H86" i="1"/>
  <c r="F85" i="1"/>
  <c r="E85" i="1"/>
  <c r="H85" i="1" s="1"/>
  <c r="F84" i="1"/>
  <c r="E84" i="1"/>
  <c r="H84" i="1"/>
  <c r="F83" i="1"/>
  <c r="E83" i="1"/>
  <c r="H83" i="1" s="1"/>
  <c r="F82" i="1"/>
  <c r="E82" i="1"/>
  <c r="H82" i="1"/>
  <c r="F81" i="1"/>
  <c r="E81" i="1"/>
  <c r="H81" i="1" s="1"/>
  <c r="F80" i="1"/>
  <c r="E80" i="1"/>
  <c r="H80" i="1"/>
  <c r="F79" i="1"/>
  <c r="E79" i="1"/>
  <c r="H79" i="1" s="1"/>
  <c r="F78" i="1"/>
  <c r="E78" i="1"/>
  <c r="H78" i="1"/>
  <c r="F77" i="1"/>
  <c r="E77" i="1"/>
  <c r="H77" i="1" s="1"/>
  <c r="F76" i="1"/>
  <c r="E76" i="1"/>
  <c r="H76" i="1"/>
  <c r="F75" i="1"/>
  <c r="E75" i="1"/>
  <c r="H75" i="1" s="1"/>
  <c r="F74" i="1"/>
  <c r="E74" i="1"/>
  <c r="H74" i="1"/>
  <c r="F73" i="1"/>
  <c r="E73" i="1"/>
  <c r="H73" i="1" s="1"/>
  <c r="F72" i="1"/>
  <c r="E72" i="1"/>
  <c r="H72" i="1"/>
  <c r="F70" i="1"/>
  <c r="G70" i="1" s="1"/>
  <c r="E70" i="1"/>
  <c r="H70" i="1"/>
  <c r="F69" i="1"/>
  <c r="G69" i="1" s="1"/>
  <c r="E69" i="1"/>
  <c r="H69" i="1"/>
  <c r="F68" i="1"/>
  <c r="G68" i="1" s="1"/>
  <c r="E68" i="1"/>
  <c r="H68" i="1"/>
  <c r="F67" i="1"/>
  <c r="G67" i="1" s="1"/>
  <c r="E67" i="1"/>
  <c r="H67" i="1"/>
  <c r="F66" i="1"/>
  <c r="G66" i="1" s="1"/>
  <c r="E66" i="1"/>
  <c r="H66" i="1"/>
  <c r="F65" i="1"/>
  <c r="G65" i="1" s="1"/>
  <c r="E65" i="1"/>
  <c r="H65" i="1"/>
  <c r="F64" i="1"/>
  <c r="G64" i="1" s="1"/>
  <c r="E64" i="1"/>
  <c r="H64" i="1"/>
  <c r="F63" i="1"/>
  <c r="G63" i="1" s="1"/>
  <c r="E63" i="1"/>
  <c r="H63" i="1"/>
  <c r="F62" i="1"/>
  <c r="G62" i="1" s="1"/>
  <c r="E62" i="1"/>
  <c r="H62" i="1"/>
  <c r="F61" i="1"/>
  <c r="G61" i="1" s="1"/>
  <c r="E61" i="1"/>
  <c r="H61" i="1"/>
  <c r="F60" i="1"/>
  <c r="G60" i="1" s="1"/>
  <c r="E60" i="1"/>
  <c r="H60" i="1"/>
  <c r="F59" i="1"/>
  <c r="G59" i="1" s="1"/>
  <c r="E59" i="1"/>
  <c r="H59" i="1"/>
  <c r="F58" i="1"/>
  <c r="G58" i="1" s="1"/>
  <c r="E58" i="1"/>
  <c r="H58" i="1"/>
  <c r="F57" i="1"/>
  <c r="G57" i="1" s="1"/>
  <c r="E57" i="1"/>
  <c r="H57" i="1"/>
  <c r="F56" i="1"/>
  <c r="G56" i="1" s="1"/>
  <c r="E56" i="1"/>
  <c r="H56" i="1"/>
  <c r="F55" i="1"/>
  <c r="G55" i="1" s="1"/>
  <c r="E55" i="1"/>
  <c r="H55" i="1"/>
  <c r="F54" i="1"/>
  <c r="G54" i="1" s="1"/>
  <c r="E54" i="1"/>
  <c r="H54" i="1"/>
  <c r="F53" i="1"/>
  <c r="G53" i="1" s="1"/>
  <c r="E53" i="1"/>
  <c r="H53" i="1"/>
  <c r="F51" i="1"/>
  <c r="E51" i="1"/>
  <c r="H51" i="1" s="1"/>
  <c r="F50" i="1"/>
  <c r="E50" i="1"/>
  <c r="H50" i="1"/>
  <c r="F49" i="1"/>
  <c r="E49" i="1"/>
  <c r="H49" i="1" s="1"/>
  <c r="F48" i="1"/>
  <c r="E48" i="1"/>
  <c r="H48" i="1"/>
  <c r="F47" i="1"/>
  <c r="E47" i="1"/>
  <c r="H47" i="1" s="1"/>
  <c r="F46" i="1"/>
  <c r="E46" i="1"/>
  <c r="H46" i="1"/>
  <c r="F45" i="1"/>
  <c r="E45" i="1"/>
  <c r="H45" i="1" s="1"/>
  <c r="F44" i="1"/>
  <c r="E44" i="1"/>
  <c r="H44" i="1"/>
  <c r="F43" i="1"/>
  <c r="E43" i="1"/>
  <c r="H43" i="1" s="1"/>
  <c r="F42" i="1"/>
  <c r="E42" i="1"/>
  <c r="H42" i="1"/>
  <c r="F41" i="1"/>
  <c r="E41" i="1"/>
  <c r="H41" i="1" s="1"/>
  <c r="F40" i="1"/>
  <c r="E40" i="1"/>
  <c r="H40" i="1"/>
  <c r="F39" i="1"/>
  <c r="E39" i="1"/>
  <c r="H39" i="1" s="1"/>
  <c r="F38" i="1"/>
  <c r="E38" i="1"/>
  <c r="H38" i="1"/>
  <c r="F37" i="1"/>
  <c r="E37" i="1"/>
  <c r="H37" i="1" s="1"/>
  <c r="F36" i="1"/>
  <c r="E36" i="1"/>
  <c r="H36" i="1"/>
  <c r="F35" i="1"/>
  <c r="E35" i="1"/>
  <c r="H35" i="1" s="1"/>
  <c r="F34" i="1"/>
  <c r="E34" i="1"/>
  <c r="H34" i="1"/>
  <c r="F33" i="1"/>
  <c r="E33" i="1"/>
  <c r="H33" i="1" s="1"/>
  <c r="F32" i="1"/>
  <c r="E32" i="1"/>
  <c r="H32" i="1"/>
  <c r="F31" i="1"/>
  <c r="E31" i="1"/>
  <c r="H31" i="1" s="1"/>
  <c r="F30" i="1"/>
  <c r="E30" i="1"/>
  <c r="H30" i="1"/>
  <c r="F29" i="1"/>
  <c r="E29" i="1"/>
  <c r="H29" i="1" s="1"/>
  <c r="F28" i="1"/>
  <c r="E28" i="1"/>
  <c r="H28" i="1"/>
  <c r="F27" i="1"/>
  <c r="E27" i="1"/>
  <c r="H27" i="1" s="1"/>
  <c r="F26" i="1"/>
  <c r="E26" i="1"/>
  <c r="H26" i="1"/>
  <c r="F25" i="1"/>
  <c r="E25" i="1"/>
  <c r="H25" i="1" s="1"/>
  <c r="F24" i="1"/>
  <c r="E24" i="1"/>
  <c r="H24" i="1"/>
  <c r="F23" i="1"/>
  <c r="E23" i="1"/>
  <c r="H23" i="1" s="1"/>
  <c r="F22" i="1"/>
  <c r="E22" i="1"/>
  <c r="H22" i="1"/>
  <c r="F21" i="1"/>
  <c r="E21" i="1"/>
  <c r="G21" i="1"/>
  <c r="H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H109" i="1"/>
  <c r="G110" i="1" l="1"/>
  <c r="G113" i="1" s="1"/>
  <c r="H111" i="1"/>
  <c r="H110" i="1"/>
  <c r="G117" i="1" l="1"/>
  <c r="G114" i="1"/>
  <c r="G115" i="1" s="1"/>
  <c r="H113" i="1"/>
  <c r="H114" i="1" l="1"/>
  <c r="H115" i="1" s="1"/>
</calcChain>
</file>

<file path=xl/sharedStrings.xml><?xml version="1.0" encoding="utf-8"?>
<sst xmlns="http://schemas.openxmlformats.org/spreadsheetml/2006/main" count="202" uniqueCount="122">
  <si>
    <t>Приложение - КСС оферта</t>
  </si>
  <si>
    <t>Възложител:</t>
  </si>
  <si>
    <t>Участник:</t>
  </si>
  <si>
    <t>КОЛИЧЕСТВЕНО-СТОЙНОСТНА СМЕТКА</t>
  </si>
  <si>
    <t>№</t>
  </si>
  <si>
    <t>ВИД РАБОТА</t>
  </si>
  <si>
    <t>Еди ница мярка</t>
  </si>
  <si>
    <t>Коли чество</t>
  </si>
  <si>
    <t>Единична цена</t>
  </si>
  <si>
    <t xml:space="preserve">Част МАТЕРИАЛИ </t>
  </si>
  <si>
    <t>Обща   стойност  в лева</t>
  </si>
  <si>
    <t>Единична цена на материала</t>
  </si>
  <si>
    <t xml:space="preserve"> Обща стойност на материала</t>
  </si>
  <si>
    <t>7=4x6</t>
  </si>
  <si>
    <t>8=4x5</t>
  </si>
  <si>
    <t>Непредвидени разходи - 10% от общата стойност:</t>
  </si>
  <si>
    <t>Обща стойност:</t>
  </si>
  <si>
    <t>ДДС:</t>
  </si>
  <si>
    <t>Обща стойност с ДДС:</t>
  </si>
  <si>
    <t>Процент на ст-та на м-лите:</t>
  </si>
  <si>
    <t>УЧАСТНИК:</t>
  </si>
  <si>
    <t>(име, подпис и печат)</t>
  </si>
  <si>
    <t>ПРОЕКТ "КРАСИВА БЪЛГАРИЯ" 2017</t>
  </si>
  <si>
    <t xml:space="preserve">Обект: </t>
  </si>
  <si>
    <t>Строително ремонтни работи за спортна зала "Дан Колов", гр. Севлиево</t>
  </si>
  <si>
    <t>ОБЩИНО СИВЛИЕВО</t>
  </si>
  <si>
    <t>ЧАСТ ГАЗОВА ИНСТАЛАЦИЯ</t>
  </si>
  <si>
    <t>Доставка и монтаж на сферичен вентил за газ DN 50 PN 6</t>
  </si>
  <si>
    <t>бр.</t>
  </si>
  <si>
    <t xml:space="preserve">Доставка и монтаж на холендър за газ 2” </t>
  </si>
  <si>
    <t xml:space="preserve">Доставка и монтаж на тръба стоманена безшевна Ø 60,3 х 3,6 </t>
  </si>
  <si>
    <t>м.л.</t>
  </si>
  <si>
    <t>Доставка и монтаж на концентричен преход Ø 60,3 х 3,6 – 48,3 х 3,6</t>
  </si>
  <si>
    <t xml:space="preserve">Доставка и монтаж на коляно стоманено горещо изтеглено 90 DN 50  </t>
  </si>
  <si>
    <t>Доставка и монтаж на тройник St 2”– 2” – 2”</t>
  </si>
  <si>
    <t xml:space="preserve">Доставка и концентричен преход Ø  48,3 х 3,6 – 42,4 х 3,6 </t>
  </si>
  <si>
    <t>Доставка и монтаж на концентричен преход Ø  42,4 х 3,6 – 33,7 х 3,6</t>
  </si>
  <si>
    <t xml:space="preserve">Доставка и монтаж на тръба стоманена безшевна Ø  33,7 х 3,6 </t>
  </si>
  <si>
    <t xml:space="preserve">Доставка и монтаж на коляно стоманено горещо изтеглено 90 DN 40 </t>
  </si>
  <si>
    <t>Доставка и монтаж на коляно стоманено горещо изтеглено 90 DN 32</t>
  </si>
  <si>
    <t xml:space="preserve">Доставка и монтаж на коляно стоманено горещо изтеглено 90 DN 25  </t>
  </si>
  <si>
    <t xml:space="preserve">Доставка и монтаж на тръба стоманена безшевна Ø 48,3 х 3,6 </t>
  </si>
  <si>
    <t xml:space="preserve">Доставка и монтаж на тръба стоманена безшевна Ø 42,4 х 3,6 </t>
  </si>
  <si>
    <t>Доставка и монтаж на обсадна тръба стоманена Ø  76,1 х 2,3</t>
  </si>
  <si>
    <t>Доставка и монтаж на укрепващи скоби за тръби 1 1/2“</t>
  </si>
  <si>
    <t>Доставка и монтаж на тройник St 1 1/4”– 1 1/4” – 1 1/4”</t>
  </si>
  <si>
    <t xml:space="preserve">Доставка и монтаж на гъвкава връзка разтегаема 1/2" </t>
  </si>
  <si>
    <t>Доставка и монтаж на сферичен кран 1/2"</t>
  </si>
  <si>
    <t xml:space="preserve">Доставка и монтаж на укрепващи конзоли винкел 30 х 30 х 1,5 </t>
  </si>
  <si>
    <t xml:space="preserve">Доставка и полагане на тефлонова лента ролка </t>
  </si>
  <si>
    <t>Доставка и полагане пенополиуретан флакон</t>
  </si>
  <si>
    <t xml:space="preserve">Доставка и полагане сребърен феролит </t>
  </si>
  <si>
    <t>кг.</t>
  </si>
  <si>
    <t>Доставка и монтаж стабилизатор 100-20mbar</t>
  </si>
  <si>
    <t>Доставка и монтаж  на инфрачервен тръбен излъчвател EURAD MSU 9H - 51.9 kW</t>
  </si>
  <si>
    <t>Доставка и монтаж на инфрачервен тръбен излъчвател EURAD MSC 12M - 37.8 kW</t>
  </si>
  <si>
    <t>Външно скеле (върху покрив ниско тяло) за монтаж на горелките</t>
  </si>
  <si>
    <t>м2</t>
  </si>
  <si>
    <t xml:space="preserve">Вътрешно скеле (за монтаж на поз. 28 и 29) </t>
  </si>
  <si>
    <t>м3</t>
  </si>
  <si>
    <t>ЧАСТ АРХИТЕКТУРНА</t>
  </si>
  <si>
    <t xml:space="preserve">Доставка и монтаж на топлоизолация на външни стени с експандиран полистирен EPS 10 см, при ремонти вкл. дюбели, съклотекстилна мрежа, циментово лепило и шпакловка </t>
  </si>
  <si>
    <t>Доставка и монтаж на топлоизолация с екструдиран полистирен ХPS 2 см, при ремонти за обръщане на прозорци вкл.дюбели,стъклотекстилна мрежа,циментово лепило и шпакловка</t>
  </si>
  <si>
    <t xml:space="preserve">Доставка и монтаж на топлоизолация на външни стени с експандиран полистирен EPS 6 см, при ремонти вкл. дюбели, стъклотекстилна мрежа, циментово лепило и шпакловка </t>
  </si>
  <si>
    <t>Доставка и монтаж на външни алуминиеви первази за прозорци</t>
  </si>
  <si>
    <t>л.м.</t>
  </si>
  <si>
    <t>Изкърпване на външна гладка вароциментена мазилка по стени</t>
  </si>
  <si>
    <t xml:space="preserve">Доставка  и полагане на грунд за силиконова мазилка </t>
  </si>
  <si>
    <t>Доставка и полагане на външна силиконова  влачена мазилка по фасади - 2мм.при ремонти</t>
  </si>
  <si>
    <t xml:space="preserve">Доставка  и полагане на грунд за мозаечна полимерна мазилка </t>
  </si>
  <si>
    <t>Доставка и полагане на мозаечна полимерна мазилка  за цокъл при ремонти</t>
  </si>
  <si>
    <t xml:space="preserve">Направа и разваляне на тръбно фасадно  скеле с вис.до 30м. </t>
  </si>
  <si>
    <t>Доставка и монтаж на обшивка по бордове и около комини и калкани с поцинкована ламарина при ремонти</t>
  </si>
  <si>
    <t>Доставка и монтаж на улуци от поцинкована ламарина 20/20 см при ремонти</t>
  </si>
  <si>
    <t>Доставка и монтаж на водосточни тръби от поцинкована ламарина при ремонти</t>
  </si>
  <si>
    <t>Доставка и монтаж на единични казанчета за водосточни тръби при ремонти</t>
  </si>
  <si>
    <t>Доставка и монтаж на двойни казанчета за водосточни тръби при ремонти</t>
  </si>
  <si>
    <t>Доставка и полагане на алкидна/блажна/ боя по стоманени повърхности двукратно (парапети, врати)</t>
  </si>
  <si>
    <t>Доставка и монтаж на РVС прозорци остъклени със стъклопакет,съгласно спецификация</t>
  </si>
  <si>
    <t>Доставка и монтаж на плътна ал.  врата  с прекъснат термомост , съгласно спецификация</t>
  </si>
  <si>
    <t>ЧАСТ КОНСТРУКТИВНИ РАБОТИ</t>
  </si>
  <si>
    <t>Разбиване подпорна стена с хидравличен чук</t>
  </si>
  <si>
    <t>Натоварване на отпадъци, добити при разрушаване на камион механизирано</t>
  </si>
  <si>
    <t>Извозване строителни отпадъци на депо до 5 км</t>
  </si>
  <si>
    <t>Изкоп с багер в земни почви при нормални условия на транспорт</t>
  </si>
  <si>
    <t>Доизкопаване и подравняване ръчно на откосите на изкопи в земни почви,направени по механизиран начин</t>
  </si>
  <si>
    <t>Натоварване ръчно на земни почви на камион</t>
  </si>
  <si>
    <t>Извозване земни маси на депо до 5 км.</t>
  </si>
  <si>
    <t xml:space="preserve">Доставка и полагане на неармиран  бетон В 20 подложен </t>
  </si>
  <si>
    <t>Направа и разваляне на кофраж за ремонт на малки конструкции</t>
  </si>
  <si>
    <t>Направа и разваляне на кофраж за стоманобетонни  стени/подпорна стена/</t>
  </si>
  <si>
    <t>Направа и разваляне на кофраж за стоманобетонни елементи /шапка/</t>
  </si>
  <si>
    <t xml:space="preserve">Доставка и монтаж на заготвена армировка  </t>
  </si>
  <si>
    <t>кг</t>
  </si>
  <si>
    <t>Доставка и полагане на бетон клас В30 за   фундамент</t>
  </si>
  <si>
    <t>Доставка и полагане на бетон клас  В30 с автобетонпомпа за армирани стени /тяло подпорна стена/</t>
  </si>
  <si>
    <t>Доставка и полагане на бетон за стрехи, корнизи и подобни /шапка/ при ремонти</t>
  </si>
  <si>
    <t>Доставка и полагане на настилка от гранитогрес по стъпала  на лепило при ремонти</t>
  </si>
  <si>
    <t>ЧАСТ ВЕРТИКАЛНА ПЛАНИРОВКА</t>
  </si>
  <si>
    <t>Разбиване подложен бетон с хидравличен чук</t>
  </si>
  <si>
    <t>Разбиване на неармирани бетонови настилки с ръчен чук</t>
  </si>
  <si>
    <t>Подравняване и уплътняване на земна основа</t>
  </si>
  <si>
    <t>Направа на нова армирана бет. настилка  с дебелина 10.0 см.</t>
  </si>
  <si>
    <t>Доставка и полагане на настилка от бетонови плочки сиви 30/20/6 при ремонти</t>
  </si>
  <si>
    <t>Доставка и полагане на настилка от бетонови плочки сиви 20/20/6 при ремонти</t>
  </si>
  <si>
    <t>Доставка и полагане на настилка от бетонови плочки сиви 20/10/6 при ремонти</t>
  </si>
  <si>
    <t>Доставка и полагане на настилка от бетонови плочки цветни/охра/ 30/20/6 при ремонти</t>
  </si>
  <si>
    <t>Доставка и полагане на настилка от бетонови плочки цветни/охра/ 20/20/6 при ремонти</t>
  </si>
  <si>
    <t>Доставка и полагане на настилка от бетонови плочки цветни/охра/ 20/10/6 при ремонти</t>
  </si>
  <si>
    <t>Доставка и полагане на настилка от бетонови плочки цветни/антрацит/ 20/10/6 при ремонти</t>
  </si>
  <si>
    <t>Доставка и полагане на настилка от бетонови плочки цветни/антрацит/ 10/10/6 при ремонти</t>
  </si>
  <si>
    <t>Доставка и полагане на пясък за  фугиране</t>
  </si>
  <si>
    <t>Засипване, подравняване и оформяне на земни площи</t>
  </si>
  <si>
    <t>Тънък изкоп до 15 см ръчно с прехвърляне на почвата до 3 м хоризонтално</t>
  </si>
  <si>
    <t>Доставка и полагане на дрениращ баластрен слой от 10см.</t>
  </si>
  <si>
    <t>Доставка и полагане на дрениращ пясъчен слой с дебелина плътно 5 см</t>
  </si>
  <si>
    <t>Доставка и полагане на видими бетонови бордюри 8/20</t>
  </si>
  <si>
    <t>м</t>
  </si>
  <si>
    <t>Доставка и полагане на настилка от бетонови плочи</t>
  </si>
  <si>
    <t xml:space="preserve">Доставка и монтаж на укрепващи скоби за тръби 1 1/4“ </t>
  </si>
  <si>
    <t xml:space="preserve">Доставка и монтаж на укрепващи скоби за тръби 2“ </t>
  </si>
  <si>
    <t xml:space="preserve">Доставка и монтаж на укрепващи скоби за тръби 1“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</si>
</sst>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i/>
      <sz val="10"/>
      <color indexed="2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Narrow"/>
      <family val="2"/>
      <charset val="204"/>
    </font>
    <font>
      <i/>
      <sz val="8"/>
      <name val="Times New Roman"/>
      <family val="1"/>
      <charset val="204"/>
    </font>
    <font>
      <sz val="12"/>
      <color rgb="FFFFFF00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i/>
      <sz val="10"/>
      <color indexed="23"/>
      <name val="Times New Roman"/>
      <family val="1"/>
      <charset val="204"/>
    </font>
    <font>
      <b/>
      <sz val="10"/>
      <name val="Arial Narrow"/>
      <family val="2"/>
      <charset val="204"/>
    </font>
    <font>
      <b/>
      <i/>
      <sz val="11"/>
      <color indexed="23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indexed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quotePrefix="1" applyNumberFormat="1" applyFont="1" applyBorder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2" fontId="13" fillId="0" borderId="4" xfId="0" quotePrefix="1" applyNumberFormat="1" applyFont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13" fillId="0" borderId="5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4" xfId="0" quotePrefix="1" applyNumberFormat="1" applyFont="1" applyBorder="1" applyAlignment="1">
      <alignment horizontal="left" vertical="center" wrapText="1"/>
    </xf>
    <xf numFmtId="49" fontId="13" fillId="0" borderId="6" xfId="0" quotePrefix="1" applyNumberFormat="1" applyFont="1" applyBorder="1" applyAlignment="1">
      <alignment horizontal="center" vertical="center" wrapText="1"/>
    </xf>
    <xf numFmtId="2" fontId="13" fillId="0" borderId="6" xfId="0" quotePrefix="1" applyNumberFormat="1" applyFont="1" applyBorder="1" applyAlignment="1">
      <alignment horizontal="right" vertical="center" wrapText="1"/>
    </xf>
    <xf numFmtId="2" fontId="13" fillId="0" borderId="6" xfId="0" applyNumberFormat="1" applyFont="1" applyFill="1" applyBorder="1" applyAlignment="1">
      <alignment vertical="center" wrapText="1"/>
    </xf>
    <xf numFmtId="4" fontId="13" fillId="0" borderId="7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" fontId="13" fillId="0" borderId="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12" fillId="0" borderId="0" xfId="0" applyFont="1" applyFill="1" applyBorder="1" applyAlignment="1">
      <alignment horizontal="right" vertical="center"/>
    </xf>
    <xf numFmtId="4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2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0" fontId="13" fillId="0" borderId="1" xfId="0" applyNumberFormat="1" applyFont="1" applyBorder="1" applyAlignment="1">
      <alignment vertical="center"/>
    </xf>
    <xf numFmtId="10" fontId="13" fillId="0" borderId="0" xfId="0" applyNumberFormat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0" fontId="6" fillId="0" borderId="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3" fillId="0" borderId="0" xfId="1" applyFont="1" applyFill="1" applyBorder="1" applyAlignment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2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quotePrefix="1" applyNumberFormat="1" applyFont="1" applyBorder="1" applyAlignment="1">
      <alignment horizontal="left" vertical="center"/>
    </xf>
    <xf numFmtId="49" fontId="13" fillId="0" borderId="1" xfId="0" quotePrefix="1" applyNumberFormat="1" applyFont="1" applyBorder="1" applyAlignment="1">
      <alignment horizontal="center" vertical="center"/>
    </xf>
    <xf numFmtId="2" fontId="13" fillId="0" borderId="4" xfId="0" quotePrefix="1" applyNumberFormat="1" applyFont="1" applyBorder="1" applyAlignment="1">
      <alignment horizontal="right" vertical="center"/>
    </xf>
    <xf numFmtId="2" fontId="13" fillId="0" borderId="1" xfId="0" applyNumberFormat="1" applyFont="1" applyFill="1" applyBorder="1" applyAlignment="1">
      <alignment vertical="center"/>
    </xf>
    <xf numFmtId="2" fontId="13" fillId="0" borderId="5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Normal_Sheet1" xfId="1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8"/>
  <sheetViews>
    <sheetView tabSelected="1" view="pageBreakPreview" zoomScaleNormal="100" zoomScaleSheetLayoutView="100" workbookViewId="0">
      <selection activeCell="B119" sqref="B119"/>
    </sheetView>
  </sheetViews>
  <sheetFormatPr defaultRowHeight="15.75" x14ac:dyDescent="0.25"/>
  <cols>
    <col min="1" max="1" width="3.85546875" style="45" customWidth="1"/>
    <col min="2" max="2" width="47.28515625" style="45" customWidth="1"/>
    <col min="3" max="3" width="5.28515625" style="45" customWidth="1"/>
    <col min="4" max="4" width="6.5703125" style="45" customWidth="1"/>
    <col min="5" max="5" width="8.42578125" style="45" customWidth="1"/>
    <col min="6" max="6" width="9.28515625" style="45" customWidth="1"/>
    <col min="7" max="7" width="10" style="45" customWidth="1"/>
    <col min="8" max="8" width="9.85546875" style="45" customWidth="1"/>
    <col min="9" max="16384" width="9.140625" style="45"/>
  </cols>
  <sheetData>
    <row r="1" spans="1:8" s="3" customFormat="1" ht="13.5" x14ac:dyDescent="0.25">
      <c r="A1" s="1" t="s">
        <v>22</v>
      </c>
      <c r="B1" s="2"/>
      <c r="C1" s="2"/>
      <c r="D1" s="2"/>
      <c r="F1" s="4"/>
      <c r="G1" s="4"/>
      <c r="H1" s="5" t="s">
        <v>0</v>
      </c>
    </row>
    <row r="2" spans="1:8" s="10" customFormat="1" ht="15" customHeight="1" x14ac:dyDescent="0.25">
      <c r="A2" s="6"/>
      <c r="B2" s="7"/>
      <c r="C2" s="8"/>
      <c r="D2" s="8"/>
      <c r="E2" s="8"/>
      <c r="F2" s="9"/>
      <c r="G2" s="8"/>
      <c r="H2" s="8"/>
    </row>
    <row r="3" spans="1:8" s="10" customFormat="1" ht="15" customHeight="1" x14ac:dyDescent="0.25">
      <c r="A3" s="6" t="s">
        <v>23</v>
      </c>
      <c r="B3" s="7"/>
      <c r="C3" s="11"/>
      <c r="D3" s="11"/>
      <c r="E3" s="11"/>
      <c r="F3" s="11"/>
      <c r="G3" s="11"/>
      <c r="H3" s="11"/>
    </row>
    <row r="4" spans="1:8" s="10" customFormat="1" ht="15" customHeight="1" x14ac:dyDescent="0.25">
      <c r="A4" s="6"/>
      <c r="B4" s="12" t="s">
        <v>24</v>
      </c>
      <c r="C4" s="11"/>
      <c r="D4" s="11"/>
      <c r="E4" s="11"/>
      <c r="F4" s="11"/>
      <c r="G4" s="11"/>
      <c r="H4" s="11"/>
    </row>
    <row r="5" spans="1:8" s="10" customFormat="1" ht="15" customHeight="1" x14ac:dyDescent="0.25">
      <c r="A5" s="6" t="s">
        <v>1</v>
      </c>
      <c r="B5" s="12"/>
      <c r="C5" s="13"/>
      <c r="D5" s="13"/>
      <c r="E5" s="13"/>
      <c r="F5" s="14"/>
      <c r="G5" s="13"/>
      <c r="H5" s="13"/>
    </row>
    <row r="6" spans="1:8" s="10" customFormat="1" ht="15" customHeight="1" x14ac:dyDescent="0.25">
      <c r="A6" s="7"/>
      <c r="B6" s="12" t="s">
        <v>25</v>
      </c>
      <c r="C6" s="13"/>
      <c r="D6" s="13"/>
      <c r="E6" s="13"/>
      <c r="F6" s="14"/>
      <c r="G6" s="13"/>
      <c r="H6" s="13"/>
    </row>
    <row r="7" spans="1:8" s="10" customFormat="1" ht="15" customHeight="1" x14ac:dyDescent="0.25">
      <c r="A7" s="6" t="s">
        <v>2</v>
      </c>
      <c r="B7" s="7"/>
      <c r="C7" s="13"/>
      <c r="D7" s="13"/>
      <c r="E7" s="13"/>
      <c r="F7" s="14"/>
      <c r="G7" s="13"/>
      <c r="H7" s="13"/>
    </row>
    <row r="8" spans="1:8" s="10" customFormat="1" ht="15" customHeight="1" x14ac:dyDescent="0.25">
      <c r="A8" s="6"/>
      <c r="B8" s="7"/>
      <c r="C8" s="13"/>
      <c r="D8" s="13"/>
      <c r="E8" s="13"/>
      <c r="F8" s="14"/>
      <c r="G8" s="13"/>
      <c r="H8" s="13"/>
    </row>
    <row r="9" spans="1:8" s="10" customFormat="1" ht="15" customHeight="1" x14ac:dyDescent="0.25">
      <c r="A9" s="6"/>
      <c r="B9" s="7"/>
      <c r="C9" s="13"/>
      <c r="D9" s="13"/>
      <c r="E9" s="13"/>
      <c r="F9" s="14"/>
      <c r="G9" s="13"/>
      <c r="H9" s="13"/>
    </row>
    <row r="10" spans="1:8" s="10" customFormat="1" ht="15" hidden="1" customHeight="1" x14ac:dyDescent="0.25">
      <c r="A10" s="6"/>
      <c r="B10" s="7"/>
      <c r="C10" s="13"/>
      <c r="D10" s="13"/>
      <c r="E10" s="13"/>
      <c r="F10" s="14"/>
      <c r="G10" s="13"/>
      <c r="H10" s="13"/>
    </row>
    <row r="11" spans="1:8" s="10" customFormat="1" ht="15" hidden="1" customHeight="1" x14ac:dyDescent="0.25">
      <c r="A11" s="6"/>
      <c r="B11" s="7"/>
      <c r="C11" s="13"/>
      <c r="D11" s="13"/>
      <c r="E11" s="13"/>
      <c r="F11" s="14"/>
      <c r="G11" s="13"/>
      <c r="H11" s="13"/>
    </row>
    <row r="12" spans="1:8" s="10" customFormat="1" ht="15" hidden="1" customHeight="1" x14ac:dyDescent="0.25">
      <c r="A12" s="6"/>
      <c r="B12" s="7"/>
      <c r="C12" s="13"/>
      <c r="D12" s="13"/>
      <c r="E12" s="13"/>
      <c r="F12" s="14"/>
      <c r="G12" s="13"/>
      <c r="H12" s="13"/>
    </row>
    <row r="13" spans="1:8" s="10" customFormat="1" ht="15" customHeight="1" x14ac:dyDescent="0.25">
      <c r="A13" s="6"/>
      <c r="B13" s="7"/>
      <c r="C13" s="13"/>
      <c r="D13" s="13"/>
      <c r="E13" s="13"/>
      <c r="F13" s="14"/>
      <c r="G13" s="13"/>
      <c r="H13" s="13"/>
    </row>
    <row r="14" spans="1:8" s="10" customFormat="1" x14ac:dyDescent="0.25">
      <c r="B14" s="15"/>
      <c r="C14" s="16" t="s">
        <v>3</v>
      </c>
      <c r="D14" s="15"/>
      <c r="E14" s="15"/>
      <c r="F14" s="15"/>
      <c r="G14" s="15"/>
      <c r="H14" s="15"/>
    </row>
    <row r="15" spans="1:8" s="10" customFormat="1" x14ac:dyDescent="0.25">
      <c r="B15" s="15"/>
      <c r="C15" s="16"/>
      <c r="D15" s="15"/>
      <c r="E15" s="15"/>
      <c r="F15" s="15"/>
      <c r="G15" s="15"/>
      <c r="H15" s="15"/>
    </row>
    <row r="16" spans="1:8" s="10" customFormat="1" ht="12.75" customHeight="1" x14ac:dyDescent="0.25">
      <c r="A16" s="17"/>
      <c r="B16" s="18"/>
      <c r="C16" s="19"/>
      <c r="D16" s="19"/>
      <c r="E16" s="19"/>
      <c r="F16" s="19"/>
      <c r="G16" s="19"/>
      <c r="H16" s="19"/>
    </row>
    <row r="17" spans="1:15" s="20" customFormat="1" ht="15.75" customHeight="1" x14ac:dyDescent="0.25">
      <c r="A17" s="103" t="s">
        <v>4</v>
      </c>
      <c r="B17" s="103" t="s">
        <v>5</v>
      </c>
      <c r="C17" s="101" t="s">
        <v>6</v>
      </c>
      <c r="D17" s="104" t="s">
        <v>7</v>
      </c>
      <c r="E17" s="101" t="s">
        <v>8</v>
      </c>
      <c r="F17" s="106" t="s">
        <v>9</v>
      </c>
      <c r="G17" s="106"/>
      <c r="H17" s="101" t="s">
        <v>10</v>
      </c>
    </row>
    <row r="18" spans="1:15" s="20" customFormat="1" ht="42.75" customHeight="1" x14ac:dyDescent="0.25">
      <c r="A18" s="103"/>
      <c r="B18" s="103"/>
      <c r="C18" s="101"/>
      <c r="D18" s="105"/>
      <c r="E18" s="101"/>
      <c r="F18" s="21" t="s">
        <v>11</v>
      </c>
      <c r="G18" s="21" t="s">
        <v>12</v>
      </c>
      <c r="H18" s="101"/>
    </row>
    <row r="19" spans="1:15" s="20" customFormat="1" ht="12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 t="s">
        <v>13</v>
      </c>
      <c r="H19" s="22" t="s">
        <v>14</v>
      </c>
    </row>
    <row r="20" spans="1:15" s="26" customFormat="1" ht="16.5" customHeight="1" x14ac:dyDescent="0.25">
      <c r="A20" s="23"/>
      <c r="B20" s="23" t="s">
        <v>26</v>
      </c>
      <c r="C20" s="23"/>
      <c r="D20" s="23"/>
      <c r="E20" s="23"/>
      <c r="F20" s="23"/>
      <c r="G20" s="23"/>
      <c r="H20" s="23"/>
      <c r="I20" s="24"/>
      <c r="J20" s="25"/>
      <c r="K20" s="25"/>
      <c r="L20" s="25"/>
      <c r="M20" s="25"/>
      <c r="N20" s="25"/>
      <c r="O20" s="25"/>
    </row>
    <row r="21" spans="1:15" s="35" customFormat="1" ht="17.25" customHeight="1" x14ac:dyDescent="0.25">
      <c r="A21" s="94">
        <v>1</v>
      </c>
      <c r="B21" s="95" t="s">
        <v>27</v>
      </c>
      <c r="C21" s="96" t="s">
        <v>28</v>
      </c>
      <c r="D21" s="97">
        <v>1</v>
      </c>
      <c r="E21" s="98">
        <f t="shared" ref="E21:F36" si="0">+ROUNDUP(0,2)</f>
        <v>0</v>
      </c>
      <c r="F21" s="99">
        <f t="shared" si="0"/>
        <v>0</v>
      </c>
      <c r="G21" s="100">
        <f t="shared" ref="G21:G84" si="1">ROUND(D21*F21,2)</f>
        <v>0</v>
      </c>
      <c r="H21" s="100">
        <f t="shared" ref="H21:H84" si="2">ROUND(D21*E21,2)</f>
        <v>0</v>
      </c>
    </row>
    <row r="22" spans="1:15" s="35" customFormat="1" ht="17.25" customHeight="1" x14ac:dyDescent="0.25">
      <c r="A22" s="94">
        <v>2</v>
      </c>
      <c r="B22" s="95" t="s">
        <v>29</v>
      </c>
      <c r="C22" s="96" t="s">
        <v>28</v>
      </c>
      <c r="D22" s="97">
        <v>1</v>
      </c>
      <c r="E22" s="98">
        <f t="shared" si="0"/>
        <v>0</v>
      </c>
      <c r="F22" s="99">
        <f t="shared" si="0"/>
        <v>0</v>
      </c>
      <c r="G22" s="100">
        <f t="shared" si="1"/>
        <v>0</v>
      </c>
      <c r="H22" s="100">
        <f t="shared" si="2"/>
        <v>0</v>
      </c>
    </row>
    <row r="23" spans="1:15" s="34" customFormat="1" ht="30" x14ac:dyDescent="0.25">
      <c r="A23" s="27">
        <v>3</v>
      </c>
      <c r="B23" s="28" t="s">
        <v>30</v>
      </c>
      <c r="C23" s="29" t="s">
        <v>31</v>
      </c>
      <c r="D23" s="30">
        <v>24.8</v>
      </c>
      <c r="E23" s="31">
        <f t="shared" si="0"/>
        <v>0</v>
      </c>
      <c r="F23" s="32">
        <f t="shared" si="0"/>
        <v>0</v>
      </c>
      <c r="G23" s="33">
        <f t="shared" si="1"/>
        <v>0</v>
      </c>
      <c r="H23" s="33">
        <f t="shared" si="2"/>
        <v>0</v>
      </c>
    </row>
    <row r="24" spans="1:15" s="34" customFormat="1" ht="30" x14ac:dyDescent="0.25">
      <c r="A24" s="27">
        <v>4</v>
      </c>
      <c r="B24" s="28" t="s">
        <v>32</v>
      </c>
      <c r="C24" s="29" t="s">
        <v>28</v>
      </c>
      <c r="D24" s="30">
        <v>1</v>
      </c>
      <c r="E24" s="31">
        <f t="shared" si="0"/>
        <v>0</v>
      </c>
      <c r="F24" s="32">
        <f t="shared" si="0"/>
        <v>0</v>
      </c>
      <c r="G24" s="33">
        <f t="shared" si="1"/>
        <v>0</v>
      </c>
      <c r="H24" s="33">
        <f t="shared" si="2"/>
        <v>0</v>
      </c>
    </row>
    <row r="25" spans="1:15" s="34" customFormat="1" ht="30" x14ac:dyDescent="0.25">
      <c r="A25" s="27">
        <v>5</v>
      </c>
      <c r="B25" s="28" t="s">
        <v>33</v>
      </c>
      <c r="C25" s="29" t="s">
        <v>28</v>
      </c>
      <c r="D25" s="30">
        <v>4</v>
      </c>
      <c r="E25" s="31">
        <f t="shared" si="0"/>
        <v>0</v>
      </c>
      <c r="F25" s="32">
        <f t="shared" si="0"/>
        <v>0</v>
      </c>
      <c r="G25" s="33">
        <f t="shared" si="1"/>
        <v>0</v>
      </c>
      <c r="H25" s="33">
        <f t="shared" si="2"/>
        <v>0</v>
      </c>
    </row>
    <row r="26" spans="1:15" s="34" customFormat="1" ht="15" x14ac:dyDescent="0.25">
      <c r="A26" s="27">
        <v>6</v>
      </c>
      <c r="B26" s="28" t="s">
        <v>34</v>
      </c>
      <c r="C26" s="29" t="s">
        <v>28</v>
      </c>
      <c r="D26" s="30">
        <v>1</v>
      </c>
      <c r="E26" s="31">
        <f t="shared" si="0"/>
        <v>0</v>
      </c>
      <c r="F26" s="32">
        <f t="shared" si="0"/>
        <v>0</v>
      </c>
      <c r="G26" s="33">
        <f t="shared" si="1"/>
        <v>0</v>
      </c>
      <c r="H26" s="33">
        <f t="shared" si="2"/>
        <v>0</v>
      </c>
    </row>
    <row r="27" spans="1:15" s="34" customFormat="1" ht="30" x14ac:dyDescent="0.25">
      <c r="A27" s="27">
        <v>7</v>
      </c>
      <c r="B27" s="28" t="s">
        <v>35</v>
      </c>
      <c r="C27" s="29" t="s">
        <v>28</v>
      </c>
      <c r="D27" s="30">
        <v>1</v>
      </c>
      <c r="E27" s="31">
        <f t="shared" si="0"/>
        <v>0</v>
      </c>
      <c r="F27" s="32">
        <f t="shared" si="0"/>
        <v>0</v>
      </c>
      <c r="G27" s="33">
        <f t="shared" si="1"/>
        <v>0</v>
      </c>
      <c r="H27" s="33">
        <f t="shared" si="2"/>
        <v>0</v>
      </c>
    </row>
    <row r="28" spans="1:15" s="34" customFormat="1" ht="30" x14ac:dyDescent="0.25">
      <c r="A28" s="27">
        <v>8</v>
      </c>
      <c r="B28" s="28" t="s">
        <v>36</v>
      </c>
      <c r="C28" s="29" t="s">
        <v>28</v>
      </c>
      <c r="D28" s="30">
        <v>2</v>
      </c>
      <c r="E28" s="31">
        <f t="shared" si="0"/>
        <v>0</v>
      </c>
      <c r="F28" s="32">
        <f t="shared" si="0"/>
        <v>0</v>
      </c>
      <c r="G28" s="33">
        <f t="shared" si="1"/>
        <v>0</v>
      </c>
      <c r="H28" s="33">
        <f t="shared" si="2"/>
        <v>0</v>
      </c>
    </row>
    <row r="29" spans="1:15" s="34" customFormat="1" ht="30" x14ac:dyDescent="0.25">
      <c r="A29" s="27">
        <v>9</v>
      </c>
      <c r="B29" s="28" t="s">
        <v>37</v>
      </c>
      <c r="C29" s="29" t="s">
        <v>31</v>
      </c>
      <c r="D29" s="30">
        <v>68</v>
      </c>
      <c r="E29" s="31">
        <f t="shared" si="0"/>
        <v>0</v>
      </c>
      <c r="F29" s="32">
        <f t="shared" si="0"/>
        <v>0</v>
      </c>
      <c r="G29" s="33">
        <f t="shared" si="1"/>
        <v>0</v>
      </c>
      <c r="H29" s="33">
        <f t="shared" si="2"/>
        <v>0</v>
      </c>
    </row>
    <row r="30" spans="1:15" s="34" customFormat="1" ht="30" x14ac:dyDescent="0.25">
      <c r="A30" s="27">
        <v>10</v>
      </c>
      <c r="B30" s="28" t="s">
        <v>38</v>
      </c>
      <c r="C30" s="29" t="s">
        <v>28</v>
      </c>
      <c r="D30" s="30">
        <v>1</v>
      </c>
      <c r="E30" s="31">
        <f t="shared" si="0"/>
        <v>0</v>
      </c>
      <c r="F30" s="32">
        <f t="shared" si="0"/>
        <v>0</v>
      </c>
      <c r="G30" s="33">
        <f t="shared" si="1"/>
        <v>0</v>
      </c>
      <c r="H30" s="33">
        <f t="shared" si="2"/>
        <v>0</v>
      </c>
    </row>
    <row r="31" spans="1:15" s="34" customFormat="1" ht="30" x14ac:dyDescent="0.25">
      <c r="A31" s="27">
        <v>11</v>
      </c>
      <c r="B31" s="28" t="s">
        <v>39</v>
      </c>
      <c r="C31" s="29" t="s">
        <v>28</v>
      </c>
      <c r="D31" s="30">
        <v>8</v>
      </c>
      <c r="E31" s="31">
        <f t="shared" si="0"/>
        <v>0</v>
      </c>
      <c r="F31" s="32">
        <f t="shared" si="0"/>
        <v>0</v>
      </c>
      <c r="G31" s="33">
        <f t="shared" si="1"/>
        <v>0</v>
      </c>
      <c r="H31" s="33">
        <f t="shared" si="2"/>
        <v>0</v>
      </c>
    </row>
    <row r="32" spans="1:15" s="34" customFormat="1" ht="30" x14ac:dyDescent="0.25">
      <c r="A32" s="27">
        <v>12</v>
      </c>
      <c r="B32" s="28" t="s">
        <v>40</v>
      </c>
      <c r="C32" s="29" t="s">
        <v>28</v>
      </c>
      <c r="D32" s="30">
        <v>6</v>
      </c>
      <c r="E32" s="31">
        <f t="shared" si="0"/>
        <v>0</v>
      </c>
      <c r="F32" s="32">
        <f t="shared" si="0"/>
        <v>0</v>
      </c>
      <c r="G32" s="33">
        <f t="shared" si="1"/>
        <v>0</v>
      </c>
      <c r="H32" s="33">
        <f t="shared" si="2"/>
        <v>0</v>
      </c>
    </row>
    <row r="33" spans="1:8" s="34" customFormat="1" ht="30" x14ac:dyDescent="0.25">
      <c r="A33" s="27">
        <v>13</v>
      </c>
      <c r="B33" s="28" t="s">
        <v>41</v>
      </c>
      <c r="C33" s="29" t="s">
        <v>31</v>
      </c>
      <c r="D33" s="30">
        <v>3.7</v>
      </c>
      <c r="E33" s="31">
        <f t="shared" si="0"/>
        <v>0</v>
      </c>
      <c r="F33" s="32">
        <f t="shared" si="0"/>
        <v>0</v>
      </c>
      <c r="G33" s="33">
        <f t="shared" si="1"/>
        <v>0</v>
      </c>
      <c r="H33" s="33">
        <f t="shared" si="2"/>
        <v>0</v>
      </c>
    </row>
    <row r="34" spans="1:8" s="34" customFormat="1" ht="30" x14ac:dyDescent="0.25">
      <c r="A34" s="27">
        <v>14</v>
      </c>
      <c r="B34" s="28" t="s">
        <v>42</v>
      </c>
      <c r="C34" s="29" t="s">
        <v>31</v>
      </c>
      <c r="D34" s="30">
        <v>46.15</v>
      </c>
      <c r="E34" s="31">
        <f t="shared" si="0"/>
        <v>0</v>
      </c>
      <c r="F34" s="32">
        <f t="shared" si="0"/>
        <v>0</v>
      </c>
      <c r="G34" s="33">
        <f t="shared" si="1"/>
        <v>0</v>
      </c>
      <c r="H34" s="33">
        <f t="shared" si="2"/>
        <v>0</v>
      </c>
    </row>
    <row r="35" spans="1:8" s="34" customFormat="1" ht="30" x14ac:dyDescent="0.25">
      <c r="A35" s="27">
        <v>15</v>
      </c>
      <c r="B35" s="28" t="s">
        <v>43</v>
      </c>
      <c r="C35" s="29" t="s">
        <v>31</v>
      </c>
      <c r="D35" s="30">
        <v>0.5</v>
      </c>
      <c r="E35" s="31">
        <f t="shared" si="0"/>
        <v>0</v>
      </c>
      <c r="F35" s="32">
        <f t="shared" si="0"/>
        <v>0</v>
      </c>
      <c r="G35" s="33">
        <f t="shared" si="1"/>
        <v>0</v>
      </c>
      <c r="H35" s="33">
        <f t="shared" si="2"/>
        <v>0</v>
      </c>
    </row>
    <row r="36" spans="1:8" s="34" customFormat="1" ht="30" x14ac:dyDescent="0.25">
      <c r="A36" s="27">
        <v>16</v>
      </c>
      <c r="B36" s="28" t="s">
        <v>120</v>
      </c>
      <c r="C36" s="29" t="s">
        <v>28</v>
      </c>
      <c r="D36" s="30">
        <v>11</v>
      </c>
      <c r="E36" s="31">
        <f t="shared" si="0"/>
        <v>0</v>
      </c>
      <c r="F36" s="32">
        <f t="shared" si="0"/>
        <v>0</v>
      </c>
      <c r="G36" s="33">
        <f t="shared" si="1"/>
        <v>0</v>
      </c>
      <c r="H36" s="33">
        <f t="shared" si="2"/>
        <v>0</v>
      </c>
    </row>
    <row r="37" spans="1:8" s="34" customFormat="1" ht="30" x14ac:dyDescent="0.25">
      <c r="A37" s="27">
        <v>17</v>
      </c>
      <c r="B37" s="28" t="s">
        <v>44</v>
      </c>
      <c r="C37" s="29" t="s">
        <v>28</v>
      </c>
      <c r="D37" s="30">
        <v>2</v>
      </c>
      <c r="E37" s="31">
        <f t="shared" ref="E37:F109" si="3">+ROUNDUP(0,2)</f>
        <v>0</v>
      </c>
      <c r="F37" s="32">
        <f t="shared" si="3"/>
        <v>0</v>
      </c>
      <c r="G37" s="33">
        <f t="shared" si="1"/>
        <v>0</v>
      </c>
      <c r="H37" s="33">
        <f t="shared" si="2"/>
        <v>0</v>
      </c>
    </row>
    <row r="38" spans="1:8" s="34" customFormat="1" ht="30" x14ac:dyDescent="0.25">
      <c r="A38" s="27">
        <v>18</v>
      </c>
      <c r="B38" s="28" t="s">
        <v>119</v>
      </c>
      <c r="C38" s="29" t="s">
        <v>28</v>
      </c>
      <c r="D38" s="30">
        <v>22</v>
      </c>
      <c r="E38" s="31">
        <f t="shared" si="3"/>
        <v>0</v>
      </c>
      <c r="F38" s="32">
        <f t="shared" si="3"/>
        <v>0</v>
      </c>
      <c r="G38" s="33">
        <f t="shared" si="1"/>
        <v>0</v>
      </c>
      <c r="H38" s="33">
        <f t="shared" si="2"/>
        <v>0</v>
      </c>
    </row>
    <row r="39" spans="1:8" s="35" customFormat="1" ht="17.25" customHeight="1" x14ac:dyDescent="0.25">
      <c r="A39" s="94">
        <v>19</v>
      </c>
      <c r="B39" s="95" t="s">
        <v>121</v>
      </c>
      <c r="C39" s="96" t="s">
        <v>28</v>
      </c>
      <c r="D39" s="97">
        <v>40</v>
      </c>
      <c r="E39" s="98">
        <f t="shared" si="3"/>
        <v>0</v>
      </c>
      <c r="F39" s="99">
        <f t="shared" si="3"/>
        <v>0</v>
      </c>
      <c r="G39" s="100">
        <f t="shared" si="1"/>
        <v>0</v>
      </c>
      <c r="H39" s="100">
        <f t="shared" si="2"/>
        <v>0</v>
      </c>
    </row>
    <row r="40" spans="1:8" s="34" customFormat="1" ht="30" x14ac:dyDescent="0.25">
      <c r="A40" s="27">
        <v>20</v>
      </c>
      <c r="B40" s="28" t="s">
        <v>45</v>
      </c>
      <c r="C40" s="29" t="s">
        <v>28</v>
      </c>
      <c r="D40" s="30">
        <v>1</v>
      </c>
      <c r="E40" s="31">
        <f t="shared" si="3"/>
        <v>0</v>
      </c>
      <c r="F40" s="32">
        <f t="shared" si="3"/>
        <v>0</v>
      </c>
      <c r="G40" s="33">
        <f t="shared" si="1"/>
        <v>0</v>
      </c>
      <c r="H40" s="33">
        <f t="shared" si="2"/>
        <v>0</v>
      </c>
    </row>
    <row r="41" spans="1:8" s="34" customFormat="1" ht="30" x14ac:dyDescent="0.25">
      <c r="A41" s="27">
        <v>21</v>
      </c>
      <c r="B41" s="28" t="s">
        <v>46</v>
      </c>
      <c r="C41" s="29" t="s">
        <v>28</v>
      </c>
      <c r="D41" s="30">
        <v>9</v>
      </c>
      <c r="E41" s="31">
        <f t="shared" si="3"/>
        <v>0</v>
      </c>
      <c r="F41" s="32">
        <f t="shared" si="3"/>
        <v>0</v>
      </c>
      <c r="G41" s="33">
        <f t="shared" si="1"/>
        <v>0</v>
      </c>
      <c r="H41" s="33">
        <f t="shared" si="2"/>
        <v>0</v>
      </c>
    </row>
    <row r="42" spans="1:8" s="35" customFormat="1" ht="17.25" customHeight="1" x14ac:dyDescent="0.25">
      <c r="A42" s="94">
        <v>22</v>
      </c>
      <c r="B42" s="95" t="s">
        <v>47</v>
      </c>
      <c r="C42" s="96" t="s">
        <v>28</v>
      </c>
      <c r="D42" s="97">
        <v>9</v>
      </c>
      <c r="E42" s="98">
        <f t="shared" si="3"/>
        <v>0</v>
      </c>
      <c r="F42" s="99">
        <f t="shared" si="3"/>
        <v>0</v>
      </c>
      <c r="G42" s="100">
        <f t="shared" si="1"/>
        <v>0</v>
      </c>
      <c r="H42" s="100">
        <f t="shared" si="2"/>
        <v>0</v>
      </c>
    </row>
    <row r="43" spans="1:8" s="34" customFormat="1" ht="30" x14ac:dyDescent="0.25">
      <c r="A43" s="27">
        <v>23</v>
      </c>
      <c r="B43" s="28" t="s">
        <v>48</v>
      </c>
      <c r="C43" s="29" t="s">
        <v>28</v>
      </c>
      <c r="D43" s="30">
        <v>30</v>
      </c>
      <c r="E43" s="31">
        <f t="shared" si="3"/>
        <v>0</v>
      </c>
      <c r="F43" s="32">
        <f t="shared" si="3"/>
        <v>0</v>
      </c>
      <c r="G43" s="33">
        <f t="shared" si="1"/>
        <v>0</v>
      </c>
      <c r="H43" s="33">
        <f t="shared" si="2"/>
        <v>0</v>
      </c>
    </row>
    <row r="44" spans="1:8" s="35" customFormat="1" ht="17.25" customHeight="1" x14ac:dyDescent="0.25">
      <c r="A44" s="94">
        <v>24</v>
      </c>
      <c r="B44" s="95" t="s">
        <v>49</v>
      </c>
      <c r="C44" s="96" t="s">
        <v>28</v>
      </c>
      <c r="D44" s="97">
        <v>2</v>
      </c>
      <c r="E44" s="98">
        <f t="shared" si="3"/>
        <v>0</v>
      </c>
      <c r="F44" s="99">
        <f t="shared" si="3"/>
        <v>0</v>
      </c>
      <c r="G44" s="100">
        <f t="shared" si="1"/>
        <v>0</v>
      </c>
      <c r="H44" s="100">
        <f t="shared" si="2"/>
        <v>0</v>
      </c>
    </row>
    <row r="45" spans="1:8" s="35" customFormat="1" ht="17.25" customHeight="1" x14ac:dyDescent="0.25">
      <c r="A45" s="94">
        <v>25</v>
      </c>
      <c r="B45" s="95" t="s">
        <v>50</v>
      </c>
      <c r="C45" s="96" t="s">
        <v>28</v>
      </c>
      <c r="D45" s="97">
        <v>1</v>
      </c>
      <c r="E45" s="98">
        <f t="shared" si="3"/>
        <v>0</v>
      </c>
      <c r="F45" s="99">
        <f t="shared" si="3"/>
        <v>0</v>
      </c>
      <c r="G45" s="100">
        <f t="shared" si="1"/>
        <v>0</v>
      </c>
      <c r="H45" s="100">
        <f t="shared" si="2"/>
        <v>0</v>
      </c>
    </row>
    <row r="46" spans="1:8" s="35" customFormat="1" ht="17.25" customHeight="1" x14ac:dyDescent="0.25">
      <c r="A46" s="94">
        <v>26</v>
      </c>
      <c r="B46" s="95" t="s">
        <v>51</v>
      </c>
      <c r="C46" s="96" t="s">
        <v>52</v>
      </c>
      <c r="D46" s="97">
        <v>6</v>
      </c>
      <c r="E46" s="98">
        <f t="shared" si="3"/>
        <v>0</v>
      </c>
      <c r="F46" s="99">
        <f t="shared" si="3"/>
        <v>0</v>
      </c>
      <c r="G46" s="100">
        <f t="shared" si="1"/>
        <v>0</v>
      </c>
      <c r="H46" s="100">
        <f t="shared" si="2"/>
        <v>0</v>
      </c>
    </row>
    <row r="47" spans="1:8" s="35" customFormat="1" ht="17.25" customHeight="1" x14ac:dyDescent="0.25">
      <c r="A47" s="94">
        <v>27</v>
      </c>
      <c r="B47" s="95" t="s">
        <v>53</v>
      </c>
      <c r="C47" s="96" t="s">
        <v>28</v>
      </c>
      <c r="D47" s="97">
        <v>9</v>
      </c>
      <c r="E47" s="98">
        <f t="shared" si="3"/>
        <v>0</v>
      </c>
      <c r="F47" s="99">
        <f t="shared" si="3"/>
        <v>0</v>
      </c>
      <c r="G47" s="100">
        <f t="shared" si="1"/>
        <v>0</v>
      </c>
      <c r="H47" s="100">
        <f t="shared" si="2"/>
        <v>0</v>
      </c>
    </row>
    <row r="48" spans="1:8" s="34" customFormat="1" ht="30" x14ac:dyDescent="0.25">
      <c r="A48" s="27">
        <v>28</v>
      </c>
      <c r="B48" s="28" t="s">
        <v>54</v>
      </c>
      <c r="C48" s="29" t="s">
        <v>28</v>
      </c>
      <c r="D48" s="30">
        <v>3</v>
      </c>
      <c r="E48" s="31">
        <f t="shared" si="3"/>
        <v>0</v>
      </c>
      <c r="F48" s="32">
        <f t="shared" si="3"/>
        <v>0</v>
      </c>
      <c r="G48" s="33">
        <f t="shared" si="1"/>
        <v>0</v>
      </c>
      <c r="H48" s="33">
        <f t="shared" si="2"/>
        <v>0</v>
      </c>
    </row>
    <row r="49" spans="1:15" s="34" customFormat="1" ht="30" x14ac:dyDescent="0.25">
      <c r="A49" s="27">
        <v>29</v>
      </c>
      <c r="B49" s="28" t="s">
        <v>55</v>
      </c>
      <c r="C49" s="29" t="s">
        <v>28</v>
      </c>
      <c r="D49" s="30">
        <v>6</v>
      </c>
      <c r="E49" s="31">
        <f t="shared" si="3"/>
        <v>0</v>
      </c>
      <c r="F49" s="32">
        <f t="shared" si="3"/>
        <v>0</v>
      </c>
      <c r="G49" s="33">
        <f t="shared" si="1"/>
        <v>0</v>
      </c>
      <c r="H49" s="33">
        <f t="shared" si="2"/>
        <v>0</v>
      </c>
    </row>
    <row r="50" spans="1:15" s="34" customFormat="1" ht="30" x14ac:dyDescent="0.25">
      <c r="A50" s="27">
        <v>30</v>
      </c>
      <c r="B50" s="28" t="s">
        <v>56</v>
      </c>
      <c r="C50" s="29" t="s">
        <v>57</v>
      </c>
      <c r="D50" s="30">
        <v>220</v>
      </c>
      <c r="E50" s="31">
        <f t="shared" si="3"/>
        <v>0</v>
      </c>
      <c r="F50" s="32">
        <f t="shared" si="3"/>
        <v>0</v>
      </c>
      <c r="G50" s="33">
        <f t="shared" si="1"/>
        <v>0</v>
      </c>
      <c r="H50" s="33">
        <f t="shared" si="2"/>
        <v>0</v>
      </c>
    </row>
    <row r="51" spans="1:15" s="35" customFormat="1" ht="17.25" customHeight="1" x14ac:dyDescent="0.25">
      <c r="A51" s="94">
        <v>31</v>
      </c>
      <c r="B51" s="95" t="s">
        <v>58</v>
      </c>
      <c r="C51" s="96" t="s">
        <v>59</v>
      </c>
      <c r="D51" s="97">
        <v>365</v>
      </c>
      <c r="E51" s="98">
        <f t="shared" si="3"/>
        <v>0</v>
      </c>
      <c r="F51" s="99">
        <f t="shared" si="3"/>
        <v>0</v>
      </c>
      <c r="G51" s="100">
        <f t="shared" si="1"/>
        <v>0</v>
      </c>
      <c r="H51" s="100">
        <f t="shared" si="2"/>
        <v>0</v>
      </c>
    </row>
    <row r="52" spans="1:15" s="26" customFormat="1" ht="15.75" customHeight="1" x14ac:dyDescent="0.25">
      <c r="A52" s="23"/>
      <c r="B52" s="23" t="s">
        <v>60</v>
      </c>
      <c r="C52" s="23"/>
      <c r="D52" s="23"/>
      <c r="E52" s="23"/>
      <c r="F52" s="23"/>
      <c r="G52" s="23"/>
      <c r="H52" s="23"/>
      <c r="I52" s="24"/>
      <c r="J52" s="25"/>
      <c r="K52" s="25"/>
      <c r="L52" s="25"/>
      <c r="M52" s="25"/>
      <c r="N52" s="25"/>
      <c r="O52" s="25"/>
    </row>
    <row r="53" spans="1:15" s="34" customFormat="1" ht="60" x14ac:dyDescent="0.25">
      <c r="A53" s="27">
        <v>32</v>
      </c>
      <c r="B53" s="28" t="s">
        <v>61</v>
      </c>
      <c r="C53" s="29" t="s">
        <v>57</v>
      </c>
      <c r="D53" s="30">
        <v>757.14749999999992</v>
      </c>
      <c r="E53" s="31">
        <f t="shared" si="3"/>
        <v>0</v>
      </c>
      <c r="F53" s="32">
        <f t="shared" si="3"/>
        <v>0</v>
      </c>
      <c r="G53" s="33">
        <f t="shared" si="1"/>
        <v>0</v>
      </c>
      <c r="H53" s="33">
        <f t="shared" si="2"/>
        <v>0</v>
      </c>
    </row>
    <row r="54" spans="1:15" s="34" customFormat="1" ht="62.25" customHeight="1" x14ac:dyDescent="0.25">
      <c r="A54" s="27">
        <v>33</v>
      </c>
      <c r="B54" s="28" t="s">
        <v>62</v>
      </c>
      <c r="C54" s="29" t="s">
        <v>57</v>
      </c>
      <c r="D54" s="30">
        <v>140.69999999999999</v>
      </c>
      <c r="E54" s="31">
        <f t="shared" si="3"/>
        <v>0</v>
      </c>
      <c r="F54" s="32">
        <f t="shared" si="3"/>
        <v>0</v>
      </c>
      <c r="G54" s="33">
        <f t="shared" si="1"/>
        <v>0</v>
      </c>
      <c r="H54" s="33">
        <f t="shared" si="2"/>
        <v>0</v>
      </c>
    </row>
    <row r="55" spans="1:15" s="34" customFormat="1" ht="60" x14ac:dyDescent="0.25">
      <c r="A55" s="27">
        <v>34</v>
      </c>
      <c r="B55" s="28" t="s">
        <v>63</v>
      </c>
      <c r="C55" s="29" t="s">
        <v>57</v>
      </c>
      <c r="D55" s="30">
        <v>71.814999999999998</v>
      </c>
      <c r="E55" s="31">
        <f t="shared" si="3"/>
        <v>0</v>
      </c>
      <c r="F55" s="32">
        <f t="shared" si="3"/>
        <v>0</v>
      </c>
      <c r="G55" s="33">
        <f t="shared" si="1"/>
        <v>0</v>
      </c>
      <c r="H55" s="33">
        <f t="shared" si="2"/>
        <v>0</v>
      </c>
    </row>
    <row r="56" spans="1:15" s="34" customFormat="1" ht="30" x14ac:dyDescent="0.25">
      <c r="A56" s="27">
        <v>35</v>
      </c>
      <c r="B56" s="28" t="s">
        <v>64</v>
      </c>
      <c r="C56" s="29" t="s">
        <v>65</v>
      </c>
      <c r="D56" s="30">
        <v>140.5</v>
      </c>
      <c r="E56" s="31">
        <f t="shared" si="3"/>
        <v>0</v>
      </c>
      <c r="F56" s="32">
        <f t="shared" si="3"/>
        <v>0</v>
      </c>
      <c r="G56" s="33">
        <f t="shared" si="1"/>
        <v>0</v>
      </c>
      <c r="H56" s="33">
        <f t="shared" si="2"/>
        <v>0</v>
      </c>
    </row>
    <row r="57" spans="1:15" s="34" customFormat="1" ht="30" x14ac:dyDescent="0.25">
      <c r="A57" s="27">
        <v>36</v>
      </c>
      <c r="B57" s="28" t="s">
        <v>66</v>
      </c>
      <c r="C57" s="29" t="s">
        <v>57</v>
      </c>
      <c r="D57" s="30">
        <v>57</v>
      </c>
      <c r="E57" s="31">
        <f t="shared" si="3"/>
        <v>0</v>
      </c>
      <c r="F57" s="32">
        <f t="shared" si="3"/>
        <v>0</v>
      </c>
      <c r="G57" s="33">
        <f t="shared" si="1"/>
        <v>0</v>
      </c>
      <c r="H57" s="33">
        <f t="shared" si="2"/>
        <v>0</v>
      </c>
    </row>
    <row r="58" spans="1:15" s="34" customFormat="1" ht="30" x14ac:dyDescent="0.25">
      <c r="A58" s="27">
        <v>37</v>
      </c>
      <c r="B58" s="28" t="s">
        <v>67</v>
      </c>
      <c r="C58" s="29" t="s">
        <v>57</v>
      </c>
      <c r="D58" s="30">
        <v>872.07500000000005</v>
      </c>
      <c r="E58" s="31">
        <f t="shared" si="3"/>
        <v>0</v>
      </c>
      <c r="F58" s="32">
        <f t="shared" si="3"/>
        <v>0</v>
      </c>
      <c r="G58" s="33">
        <f t="shared" si="1"/>
        <v>0</v>
      </c>
      <c r="H58" s="33">
        <f t="shared" si="2"/>
        <v>0</v>
      </c>
    </row>
    <row r="59" spans="1:15" s="34" customFormat="1" ht="30" x14ac:dyDescent="0.25">
      <c r="A59" s="27">
        <v>38</v>
      </c>
      <c r="B59" s="28" t="s">
        <v>68</v>
      </c>
      <c r="C59" s="29" t="s">
        <v>57</v>
      </c>
      <c r="D59" s="30">
        <v>872.07500000000005</v>
      </c>
      <c r="E59" s="31">
        <f t="shared" si="3"/>
        <v>0</v>
      </c>
      <c r="F59" s="32">
        <f t="shared" si="3"/>
        <v>0</v>
      </c>
      <c r="G59" s="33">
        <f t="shared" si="1"/>
        <v>0</v>
      </c>
      <c r="H59" s="33">
        <f t="shared" si="2"/>
        <v>0</v>
      </c>
    </row>
    <row r="60" spans="1:15" s="34" customFormat="1" ht="30" x14ac:dyDescent="0.25">
      <c r="A60" s="27">
        <v>39</v>
      </c>
      <c r="B60" s="28" t="s">
        <v>69</v>
      </c>
      <c r="C60" s="29" t="s">
        <v>57</v>
      </c>
      <c r="D60" s="30">
        <v>97.587500000000006</v>
      </c>
      <c r="E60" s="31">
        <f t="shared" si="3"/>
        <v>0</v>
      </c>
      <c r="F60" s="32">
        <f t="shared" si="3"/>
        <v>0</v>
      </c>
      <c r="G60" s="33">
        <f t="shared" si="1"/>
        <v>0</v>
      </c>
      <c r="H60" s="33">
        <f t="shared" si="2"/>
        <v>0</v>
      </c>
    </row>
    <row r="61" spans="1:15" s="34" customFormat="1" ht="30" x14ac:dyDescent="0.25">
      <c r="A61" s="27">
        <v>40</v>
      </c>
      <c r="B61" s="28" t="s">
        <v>70</v>
      </c>
      <c r="C61" s="29" t="s">
        <v>57</v>
      </c>
      <c r="D61" s="30">
        <v>97.587500000000006</v>
      </c>
      <c r="E61" s="31">
        <f t="shared" si="3"/>
        <v>0</v>
      </c>
      <c r="F61" s="32">
        <f t="shared" si="3"/>
        <v>0</v>
      </c>
      <c r="G61" s="33">
        <f t="shared" si="1"/>
        <v>0</v>
      </c>
      <c r="H61" s="33">
        <f t="shared" si="2"/>
        <v>0</v>
      </c>
    </row>
    <row r="62" spans="1:15" s="34" customFormat="1" ht="30" x14ac:dyDescent="0.25">
      <c r="A62" s="27">
        <v>41</v>
      </c>
      <c r="B62" s="28" t="s">
        <v>71</v>
      </c>
      <c r="C62" s="29" t="s">
        <v>57</v>
      </c>
      <c r="D62" s="30">
        <v>948</v>
      </c>
      <c r="E62" s="31">
        <f t="shared" si="3"/>
        <v>0</v>
      </c>
      <c r="F62" s="32">
        <f t="shared" si="3"/>
        <v>0</v>
      </c>
      <c r="G62" s="33">
        <f t="shared" si="1"/>
        <v>0</v>
      </c>
      <c r="H62" s="33">
        <f t="shared" si="2"/>
        <v>0</v>
      </c>
    </row>
    <row r="63" spans="1:15" s="34" customFormat="1" ht="45" x14ac:dyDescent="0.25">
      <c r="A63" s="27">
        <v>42</v>
      </c>
      <c r="B63" s="28" t="s">
        <v>72</v>
      </c>
      <c r="C63" s="29" t="s">
        <v>57</v>
      </c>
      <c r="D63" s="30">
        <v>151.89999999999998</v>
      </c>
      <c r="E63" s="31">
        <f t="shared" si="3"/>
        <v>0</v>
      </c>
      <c r="F63" s="32">
        <f t="shared" si="3"/>
        <v>0</v>
      </c>
      <c r="G63" s="33">
        <f t="shared" si="1"/>
        <v>0</v>
      </c>
      <c r="H63" s="33">
        <f t="shared" si="2"/>
        <v>0</v>
      </c>
    </row>
    <row r="64" spans="1:15" s="34" customFormat="1" ht="30" x14ac:dyDescent="0.25">
      <c r="A64" s="27">
        <v>43</v>
      </c>
      <c r="B64" s="28" t="s">
        <v>73</v>
      </c>
      <c r="C64" s="29" t="s">
        <v>65</v>
      </c>
      <c r="D64" s="30">
        <v>32</v>
      </c>
      <c r="E64" s="31">
        <f t="shared" si="3"/>
        <v>0</v>
      </c>
      <c r="F64" s="32">
        <f t="shared" si="3"/>
        <v>0</v>
      </c>
      <c r="G64" s="33">
        <f t="shared" si="1"/>
        <v>0</v>
      </c>
      <c r="H64" s="33">
        <f t="shared" si="2"/>
        <v>0</v>
      </c>
    </row>
    <row r="65" spans="1:15" s="34" customFormat="1" ht="30" x14ac:dyDescent="0.25">
      <c r="A65" s="27">
        <v>44</v>
      </c>
      <c r="B65" s="28" t="s">
        <v>74</v>
      </c>
      <c r="C65" s="29" t="s">
        <v>65</v>
      </c>
      <c r="D65" s="30">
        <v>132</v>
      </c>
      <c r="E65" s="31">
        <f t="shared" si="3"/>
        <v>0</v>
      </c>
      <c r="F65" s="32">
        <f t="shared" si="3"/>
        <v>0</v>
      </c>
      <c r="G65" s="33">
        <f t="shared" si="1"/>
        <v>0</v>
      </c>
      <c r="H65" s="33">
        <f t="shared" si="2"/>
        <v>0</v>
      </c>
    </row>
    <row r="66" spans="1:15" s="35" customFormat="1" ht="30" x14ac:dyDescent="0.25">
      <c r="A66" s="27">
        <v>45</v>
      </c>
      <c r="B66" s="28" t="s">
        <v>75</v>
      </c>
      <c r="C66" s="29" t="s">
        <v>28</v>
      </c>
      <c r="D66" s="30">
        <v>4</v>
      </c>
      <c r="E66" s="31">
        <f t="shared" si="3"/>
        <v>0</v>
      </c>
      <c r="F66" s="32">
        <f t="shared" si="3"/>
        <v>0</v>
      </c>
      <c r="G66" s="33">
        <f t="shared" si="1"/>
        <v>0</v>
      </c>
      <c r="H66" s="33">
        <f t="shared" si="2"/>
        <v>0</v>
      </c>
    </row>
    <row r="67" spans="1:15" s="34" customFormat="1" ht="30" x14ac:dyDescent="0.25">
      <c r="A67" s="27">
        <v>46</v>
      </c>
      <c r="B67" s="28" t="s">
        <v>76</v>
      </c>
      <c r="C67" s="29" t="s">
        <v>28</v>
      </c>
      <c r="D67" s="30">
        <v>5</v>
      </c>
      <c r="E67" s="31">
        <f t="shared" si="3"/>
        <v>0</v>
      </c>
      <c r="F67" s="32">
        <f t="shared" si="3"/>
        <v>0</v>
      </c>
      <c r="G67" s="33">
        <f t="shared" si="1"/>
        <v>0</v>
      </c>
      <c r="H67" s="33">
        <f t="shared" si="2"/>
        <v>0</v>
      </c>
    </row>
    <row r="68" spans="1:15" s="34" customFormat="1" ht="30" customHeight="1" x14ac:dyDescent="0.25">
      <c r="A68" s="27">
        <v>47</v>
      </c>
      <c r="B68" s="28" t="s">
        <v>77</v>
      </c>
      <c r="C68" s="29" t="s">
        <v>57</v>
      </c>
      <c r="D68" s="30">
        <v>32</v>
      </c>
      <c r="E68" s="31">
        <f t="shared" si="3"/>
        <v>0</v>
      </c>
      <c r="F68" s="32">
        <f t="shared" si="3"/>
        <v>0</v>
      </c>
      <c r="G68" s="33">
        <f t="shared" si="1"/>
        <v>0</v>
      </c>
      <c r="H68" s="33">
        <f t="shared" si="2"/>
        <v>0</v>
      </c>
    </row>
    <row r="69" spans="1:15" s="34" customFormat="1" ht="30" x14ac:dyDescent="0.25">
      <c r="A69" s="27">
        <v>48</v>
      </c>
      <c r="B69" s="28" t="s">
        <v>78</v>
      </c>
      <c r="C69" s="29" t="s">
        <v>57</v>
      </c>
      <c r="D69" s="30">
        <v>19</v>
      </c>
      <c r="E69" s="31">
        <f t="shared" si="3"/>
        <v>0</v>
      </c>
      <c r="F69" s="32">
        <f t="shared" si="3"/>
        <v>0</v>
      </c>
      <c r="G69" s="33">
        <f t="shared" si="1"/>
        <v>0</v>
      </c>
      <c r="H69" s="33">
        <f t="shared" si="2"/>
        <v>0</v>
      </c>
    </row>
    <row r="70" spans="1:15" s="34" customFormat="1" ht="30" x14ac:dyDescent="0.25">
      <c r="A70" s="27">
        <v>49</v>
      </c>
      <c r="B70" s="28" t="s">
        <v>79</v>
      </c>
      <c r="C70" s="29" t="s">
        <v>57</v>
      </c>
      <c r="D70" s="30">
        <v>2.34</v>
      </c>
      <c r="E70" s="31">
        <f t="shared" si="3"/>
        <v>0</v>
      </c>
      <c r="F70" s="32">
        <f t="shared" si="3"/>
        <v>0</v>
      </c>
      <c r="G70" s="33">
        <f t="shared" si="1"/>
        <v>0</v>
      </c>
      <c r="H70" s="33">
        <f t="shared" si="2"/>
        <v>0</v>
      </c>
    </row>
    <row r="71" spans="1:15" s="26" customFormat="1" ht="15.75" customHeight="1" x14ac:dyDescent="0.25">
      <c r="A71" s="23"/>
      <c r="B71" s="23" t="s">
        <v>80</v>
      </c>
      <c r="C71" s="23"/>
      <c r="D71" s="23"/>
      <c r="E71" s="23"/>
      <c r="F71" s="23"/>
      <c r="G71" s="23"/>
      <c r="H71" s="23"/>
      <c r="I71" s="24"/>
      <c r="J71" s="25"/>
      <c r="K71" s="25"/>
      <c r="L71" s="25"/>
      <c r="M71" s="25"/>
      <c r="N71" s="25"/>
      <c r="O71" s="25"/>
    </row>
    <row r="72" spans="1:15" s="35" customFormat="1" ht="17.25" customHeight="1" x14ac:dyDescent="0.25">
      <c r="A72" s="94">
        <v>50</v>
      </c>
      <c r="B72" s="95" t="s">
        <v>81</v>
      </c>
      <c r="C72" s="96" t="s">
        <v>59</v>
      </c>
      <c r="D72" s="97">
        <v>13</v>
      </c>
      <c r="E72" s="98">
        <f t="shared" si="3"/>
        <v>0</v>
      </c>
      <c r="F72" s="99">
        <f t="shared" si="3"/>
        <v>0</v>
      </c>
      <c r="G72" s="100">
        <f t="shared" ref="G72:G74" si="4">ROUND(D72*F72,2)</f>
        <v>0</v>
      </c>
      <c r="H72" s="100">
        <f t="shared" ref="H72:H74" si="5">ROUND(D72*E72,2)</f>
        <v>0</v>
      </c>
    </row>
    <row r="73" spans="1:15" s="35" customFormat="1" ht="17.25" customHeight="1" x14ac:dyDescent="0.25">
      <c r="A73" s="94">
        <v>51</v>
      </c>
      <c r="B73" s="95" t="s">
        <v>82</v>
      </c>
      <c r="C73" s="96" t="s">
        <v>59</v>
      </c>
      <c r="D73" s="97">
        <v>13</v>
      </c>
      <c r="E73" s="98">
        <f t="shared" si="3"/>
        <v>0</v>
      </c>
      <c r="F73" s="99">
        <f t="shared" si="3"/>
        <v>0</v>
      </c>
      <c r="G73" s="100">
        <f t="shared" si="4"/>
        <v>0</v>
      </c>
      <c r="H73" s="100">
        <f t="shared" si="5"/>
        <v>0</v>
      </c>
    </row>
    <row r="74" spans="1:15" s="35" customFormat="1" ht="17.25" customHeight="1" x14ac:dyDescent="0.25">
      <c r="A74" s="94">
        <v>52</v>
      </c>
      <c r="B74" s="95" t="s">
        <v>83</v>
      </c>
      <c r="C74" s="96" t="s">
        <v>59</v>
      </c>
      <c r="D74" s="97">
        <v>13</v>
      </c>
      <c r="E74" s="98">
        <f t="shared" si="3"/>
        <v>0</v>
      </c>
      <c r="F74" s="99">
        <f t="shared" si="3"/>
        <v>0</v>
      </c>
      <c r="G74" s="100">
        <f t="shared" si="4"/>
        <v>0</v>
      </c>
      <c r="H74" s="100">
        <f t="shared" si="5"/>
        <v>0</v>
      </c>
    </row>
    <row r="75" spans="1:15" s="34" customFormat="1" ht="30" x14ac:dyDescent="0.25">
      <c r="A75" s="27">
        <v>53</v>
      </c>
      <c r="B75" s="28" t="s">
        <v>84</v>
      </c>
      <c r="C75" s="29" t="s">
        <v>59</v>
      </c>
      <c r="D75" s="30">
        <v>13</v>
      </c>
      <c r="E75" s="31">
        <f t="shared" si="3"/>
        <v>0</v>
      </c>
      <c r="F75" s="32">
        <f t="shared" si="3"/>
        <v>0</v>
      </c>
      <c r="G75" s="33">
        <f t="shared" si="1"/>
        <v>0</v>
      </c>
      <c r="H75" s="33">
        <f t="shared" si="2"/>
        <v>0</v>
      </c>
    </row>
    <row r="76" spans="1:15" s="34" customFormat="1" ht="45" x14ac:dyDescent="0.25">
      <c r="A76" s="27">
        <v>54</v>
      </c>
      <c r="B76" s="28" t="s">
        <v>85</v>
      </c>
      <c r="C76" s="29" t="s">
        <v>59</v>
      </c>
      <c r="D76" s="30">
        <v>4</v>
      </c>
      <c r="E76" s="31">
        <f t="shared" si="3"/>
        <v>0</v>
      </c>
      <c r="F76" s="32">
        <f t="shared" si="3"/>
        <v>0</v>
      </c>
      <c r="G76" s="33">
        <f t="shared" si="1"/>
        <v>0</v>
      </c>
      <c r="H76" s="33">
        <f t="shared" si="2"/>
        <v>0</v>
      </c>
    </row>
    <row r="77" spans="1:15" s="35" customFormat="1" ht="17.25" customHeight="1" x14ac:dyDescent="0.25">
      <c r="A77" s="94">
        <v>55</v>
      </c>
      <c r="B77" s="95" t="s">
        <v>86</v>
      </c>
      <c r="C77" s="96" t="s">
        <v>59</v>
      </c>
      <c r="D77" s="97">
        <v>4.5999999999999996</v>
      </c>
      <c r="E77" s="98">
        <f t="shared" si="3"/>
        <v>0</v>
      </c>
      <c r="F77" s="99">
        <f t="shared" si="3"/>
        <v>0</v>
      </c>
      <c r="G77" s="100">
        <f t="shared" si="1"/>
        <v>0</v>
      </c>
      <c r="H77" s="100">
        <f t="shared" si="2"/>
        <v>0</v>
      </c>
    </row>
    <row r="78" spans="1:15" s="35" customFormat="1" ht="17.25" customHeight="1" x14ac:dyDescent="0.25">
      <c r="A78" s="94">
        <v>56</v>
      </c>
      <c r="B78" s="95" t="s">
        <v>87</v>
      </c>
      <c r="C78" s="96" t="s">
        <v>59</v>
      </c>
      <c r="D78" s="97">
        <v>17</v>
      </c>
      <c r="E78" s="98">
        <f t="shared" si="3"/>
        <v>0</v>
      </c>
      <c r="F78" s="99">
        <f t="shared" si="3"/>
        <v>0</v>
      </c>
      <c r="G78" s="100">
        <f t="shared" si="1"/>
        <v>0</v>
      </c>
      <c r="H78" s="100">
        <f t="shared" si="2"/>
        <v>0</v>
      </c>
    </row>
    <row r="79" spans="1:15" s="34" customFormat="1" ht="30" x14ac:dyDescent="0.25">
      <c r="A79" s="27">
        <v>57</v>
      </c>
      <c r="B79" s="28" t="s">
        <v>88</v>
      </c>
      <c r="C79" s="29" t="s">
        <v>59</v>
      </c>
      <c r="D79" s="30">
        <v>3.9</v>
      </c>
      <c r="E79" s="31">
        <f t="shared" si="3"/>
        <v>0</v>
      </c>
      <c r="F79" s="32">
        <f t="shared" si="3"/>
        <v>0</v>
      </c>
      <c r="G79" s="33">
        <f t="shared" si="1"/>
        <v>0</v>
      </c>
      <c r="H79" s="33">
        <f t="shared" si="2"/>
        <v>0</v>
      </c>
    </row>
    <row r="80" spans="1:15" s="34" customFormat="1" ht="30" x14ac:dyDescent="0.25">
      <c r="A80" s="27">
        <v>58</v>
      </c>
      <c r="B80" s="28" t="s">
        <v>89</v>
      </c>
      <c r="C80" s="29" t="s">
        <v>57</v>
      </c>
      <c r="D80" s="30">
        <v>14.5</v>
      </c>
      <c r="E80" s="31">
        <f t="shared" si="3"/>
        <v>0</v>
      </c>
      <c r="F80" s="32">
        <f t="shared" si="3"/>
        <v>0</v>
      </c>
      <c r="G80" s="33">
        <f t="shared" si="1"/>
        <v>0</v>
      </c>
      <c r="H80" s="33">
        <f t="shared" si="2"/>
        <v>0</v>
      </c>
    </row>
    <row r="81" spans="1:15" s="34" customFormat="1" ht="30" x14ac:dyDescent="0.25">
      <c r="A81" s="27">
        <v>59</v>
      </c>
      <c r="B81" s="28" t="s">
        <v>90</v>
      </c>
      <c r="C81" s="29" t="s">
        <v>57</v>
      </c>
      <c r="D81" s="30">
        <v>38.5</v>
      </c>
      <c r="E81" s="31">
        <f t="shared" si="3"/>
        <v>0</v>
      </c>
      <c r="F81" s="32">
        <f t="shared" si="3"/>
        <v>0</v>
      </c>
      <c r="G81" s="33">
        <f t="shared" si="1"/>
        <v>0</v>
      </c>
      <c r="H81" s="33">
        <f t="shared" si="2"/>
        <v>0</v>
      </c>
    </row>
    <row r="82" spans="1:15" s="34" customFormat="1" ht="30" x14ac:dyDescent="0.25">
      <c r="A82" s="27">
        <v>60</v>
      </c>
      <c r="B82" s="28" t="s">
        <v>91</v>
      </c>
      <c r="C82" s="29" t="s">
        <v>57</v>
      </c>
      <c r="D82" s="30">
        <v>7.7</v>
      </c>
      <c r="E82" s="31">
        <f t="shared" si="3"/>
        <v>0</v>
      </c>
      <c r="F82" s="32">
        <f t="shared" si="3"/>
        <v>0</v>
      </c>
      <c r="G82" s="33">
        <f t="shared" si="1"/>
        <v>0</v>
      </c>
      <c r="H82" s="33">
        <f t="shared" si="2"/>
        <v>0</v>
      </c>
    </row>
    <row r="83" spans="1:15" s="35" customFormat="1" ht="17.25" customHeight="1" x14ac:dyDescent="0.25">
      <c r="A83" s="94">
        <v>61</v>
      </c>
      <c r="B83" s="95" t="s">
        <v>92</v>
      </c>
      <c r="C83" s="96" t="s">
        <v>93</v>
      </c>
      <c r="D83" s="97">
        <v>962.5</v>
      </c>
      <c r="E83" s="98">
        <f t="shared" si="3"/>
        <v>0</v>
      </c>
      <c r="F83" s="99">
        <f t="shared" si="3"/>
        <v>0</v>
      </c>
      <c r="G83" s="100">
        <f t="shared" si="1"/>
        <v>0</v>
      </c>
      <c r="H83" s="100">
        <f t="shared" si="2"/>
        <v>0</v>
      </c>
    </row>
    <row r="84" spans="1:15" s="34" customFormat="1" ht="30" x14ac:dyDescent="0.25">
      <c r="A84" s="27">
        <v>62</v>
      </c>
      <c r="B84" s="28" t="s">
        <v>94</v>
      </c>
      <c r="C84" s="29" t="s">
        <v>59</v>
      </c>
      <c r="D84" s="30">
        <v>11</v>
      </c>
      <c r="E84" s="31">
        <f t="shared" si="3"/>
        <v>0</v>
      </c>
      <c r="F84" s="32">
        <f t="shared" si="3"/>
        <v>0</v>
      </c>
      <c r="G84" s="33">
        <f t="shared" si="1"/>
        <v>0</v>
      </c>
      <c r="H84" s="33">
        <f t="shared" si="2"/>
        <v>0</v>
      </c>
    </row>
    <row r="85" spans="1:15" s="34" customFormat="1" ht="45" x14ac:dyDescent="0.25">
      <c r="A85" s="27">
        <v>63</v>
      </c>
      <c r="B85" s="28" t="s">
        <v>95</v>
      </c>
      <c r="C85" s="29" t="s">
        <v>59</v>
      </c>
      <c r="D85" s="30">
        <v>9.6</v>
      </c>
      <c r="E85" s="31">
        <f t="shared" si="3"/>
        <v>0</v>
      </c>
      <c r="F85" s="32">
        <f t="shared" si="3"/>
        <v>0</v>
      </c>
      <c r="G85" s="33">
        <f t="shared" ref="G85:G109" si="6">ROUND(D85*F85,2)</f>
        <v>0</v>
      </c>
      <c r="H85" s="33">
        <f t="shared" ref="H85:H109" si="7">ROUND(D85*E85,2)</f>
        <v>0</v>
      </c>
    </row>
    <row r="86" spans="1:15" s="34" customFormat="1" ht="30" x14ac:dyDescent="0.25">
      <c r="A86" s="27">
        <v>64</v>
      </c>
      <c r="B86" s="28" t="s">
        <v>96</v>
      </c>
      <c r="C86" s="29" t="s">
        <v>59</v>
      </c>
      <c r="D86" s="30">
        <v>2</v>
      </c>
      <c r="E86" s="31">
        <f t="shared" si="3"/>
        <v>0</v>
      </c>
      <c r="F86" s="32">
        <f t="shared" si="3"/>
        <v>0</v>
      </c>
      <c r="G86" s="33">
        <f t="shared" si="6"/>
        <v>0</v>
      </c>
      <c r="H86" s="33">
        <f t="shared" si="7"/>
        <v>0</v>
      </c>
    </row>
    <row r="87" spans="1:15" s="34" customFormat="1" ht="30" x14ac:dyDescent="0.25">
      <c r="A87" s="27">
        <v>65</v>
      </c>
      <c r="B87" s="28" t="s">
        <v>97</v>
      </c>
      <c r="C87" s="29" t="s">
        <v>57</v>
      </c>
      <c r="D87" s="30">
        <v>15</v>
      </c>
      <c r="E87" s="31">
        <f t="shared" si="3"/>
        <v>0</v>
      </c>
      <c r="F87" s="32">
        <f t="shared" si="3"/>
        <v>0</v>
      </c>
      <c r="G87" s="33">
        <f t="shared" si="6"/>
        <v>0</v>
      </c>
      <c r="H87" s="33">
        <f t="shared" si="7"/>
        <v>0</v>
      </c>
    </row>
    <row r="88" spans="1:15" s="26" customFormat="1" ht="15.75" customHeight="1" x14ac:dyDescent="0.25">
      <c r="A88" s="23"/>
      <c r="B88" s="23" t="s">
        <v>98</v>
      </c>
      <c r="C88" s="23"/>
      <c r="D88" s="23"/>
      <c r="E88" s="23"/>
      <c r="F88" s="23"/>
      <c r="G88" s="23"/>
      <c r="H88" s="23"/>
      <c r="I88" s="24"/>
      <c r="J88" s="25"/>
      <c r="K88" s="25"/>
      <c r="L88" s="25"/>
      <c r="M88" s="25"/>
      <c r="N88" s="25"/>
      <c r="O88" s="25"/>
    </row>
    <row r="89" spans="1:15" s="35" customFormat="1" ht="17.25" customHeight="1" x14ac:dyDescent="0.25">
      <c r="A89" s="94">
        <v>66</v>
      </c>
      <c r="B89" s="95" t="s">
        <v>99</v>
      </c>
      <c r="C89" s="96" t="s">
        <v>59</v>
      </c>
      <c r="D89" s="97">
        <v>15</v>
      </c>
      <c r="E89" s="98">
        <f t="shared" si="3"/>
        <v>0</v>
      </c>
      <c r="F89" s="99">
        <f t="shared" si="3"/>
        <v>0</v>
      </c>
      <c r="G89" s="100">
        <f t="shared" si="6"/>
        <v>0</v>
      </c>
      <c r="H89" s="100">
        <f t="shared" si="7"/>
        <v>0</v>
      </c>
    </row>
    <row r="90" spans="1:15" s="34" customFormat="1" ht="30" x14ac:dyDescent="0.25">
      <c r="A90" s="27">
        <v>67</v>
      </c>
      <c r="B90" s="28" t="s">
        <v>100</v>
      </c>
      <c r="C90" s="29" t="s">
        <v>57</v>
      </c>
      <c r="D90" s="30">
        <v>75</v>
      </c>
      <c r="E90" s="31">
        <f t="shared" si="3"/>
        <v>0</v>
      </c>
      <c r="F90" s="32">
        <f t="shared" si="3"/>
        <v>0</v>
      </c>
      <c r="G90" s="33">
        <f t="shared" si="6"/>
        <v>0</v>
      </c>
      <c r="H90" s="33">
        <f t="shared" si="7"/>
        <v>0</v>
      </c>
    </row>
    <row r="91" spans="1:15" s="34" customFormat="1" ht="30" x14ac:dyDescent="0.25">
      <c r="A91" s="27">
        <v>68</v>
      </c>
      <c r="B91" s="28" t="s">
        <v>82</v>
      </c>
      <c r="C91" s="29" t="s">
        <v>59</v>
      </c>
      <c r="D91" s="30">
        <v>22.5</v>
      </c>
      <c r="E91" s="31">
        <f t="shared" si="3"/>
        <v>0</v>
      </c>
      <c r="F91" s="32">
        <f t="shared" si="3"/>
        <v>0</v>
      </c>
      <c r="G91" s="33">
        <f t="shared" si="6"/>
        <v>0</v>
      </c>
      <c r="H91" s="33">
        <f t="shared" si="7"/>
        <v>0</v>
      </c>
    </row>
    <row r="92" spans="1:15" s="35" customFormat="1" ht="17.25" customHeight="1" x14ac:dyDescent="0.25">
      <c r="A92" s="94">
        <v>69</v>
      </c>
      <c r="B92" s="95" t="s">
        <v>83</v>
      </c>
      <c r="C92" s="96" t="s">
        <v>59</v>
      </c>
      <c r="D92" s="97">
        <v>22.5</v>
      </c>
      <c r="E92" s="98">
        <f t="shared" si="3"/>
        <v>0</v>
      </c>
      <c r="F92" s="99">
        <f t="shared" si="3"/>
        <v>0</v>
      </c>
      <c r="G92" s="100">
        <f t="shared" si="6"/>
        <v>0</v>
      </c>
      <c r="H92" s="100">
        <f t="shared" si="7"/>
        <v>0</v>
      </c>
    </row>
    <row r="93" spans="1:15" s="35" customFormat="1" ht="17.25" customHeight="1" x14ac:dyDescent="0.25">
      <c r="A93" s="94">
        <v>70</v>
      </c>
      <c r="B93" s="95" t="s">
        <v>101</v>
      </c>
      <c r="C93" s="96" t="s">
        <v>57</v>
      </c>
      <c r="D93" s="97">
        <v>150</v>
      </c>
      <c r="E93" s="98">
        <f t="shared" si="3"/>
        <v>0</v>
      </c>
      <c r="F93" s="99">
        <f t="shared" si="3"/>
        <v>0</v>
      </c>
      <c r="G93" s="100">
        <f t="shared" si="6"/>
        <v>0</v>
      </c>
      <c r="H93" s="100">
        <f t="shared" si="7"/>
        <v>0</v>
      </c>
    </row>
    <row r="94" spans="1:15" s="34" customFormat="1" ht="30" x14ac:dyDescent="0.25">
      <c r="A94" s="27">
        <v>71</v>
      </c>
      <c r="B94" s="28" t="s">
        <v>102</v>
      </c>
      <c r="C94" s="29" t="s">
        <v>57</v>
      </c>
      <c r="D94" s="30">
        <v>150</v>
      </c>
      <c r="E94" s="31">
        <f t="shared" si="3"/>
        <v>0</v>
      </c>
      <c r="F94" s="32">
        <f t="shared" si="3"/>
        <v>0</v>
      </c>
      <c r="G94" s="33">
        <f t="shared" si="6"/>
        <v>0</v>
      </c>
      <c r="H94" s="33">
        <f t="shared" si="7"/>
        <v>0</v>
      </c>
    </row>
    <row r="95" spans="1:15" s="34" customFormat="1" ht="30" x14ac:dyDescent="0.25">
      <c r="A95" s="27">
        <v>72</v>
      </c>
      <c r="B95" s="28" t="s">
        <v>103</v>
      </c>
      <c r="C95" s="29" t="s">
        <v>57</v>
      </c>
      <c r="D95" s="30">
        <v>93</v>
      </c>
      <c r="E95" s="31">
        <f t="shared" si="3"/>
        <v>0</v>
      </c>
      <c r="F95" s="32">
        <f t="shared" si="3"/>
        <v>0</v>
      </c>
      <c r="G95" s="33">
        <f t="shared" si="6"/>
        <v>0</v>
      </c>
      <c r="H95" s="33">
        <f t="shared" si="7"/>
        <v>0</v>
      </c>
    </row>
    <row r="96" spans="1:15" s="34" customFormat="1" ht="30" x14ac:dyDescent="0.25">
      <c r="A96" s="27">
        <v>73</v>
      </c>
      <c r="B96" s="28" t="s">
        <v>104</v>
      </c>
      <c r="C96" s="29" t="s">
        <v>57</v>
      </c>
      <c r="D96" s="30">
        <v>7.5</v>
      </c>
      <c r="E96" s="31">
        <f t="shared" si="3"/>
        <v>0</v>
      </c>
      <c r="F96" s="32">
        <f t="shared" si="3"/>
        <v>0</v>
      </c>
      <c r="G96" s="33">
        <f t="shared" si="6"/>
        <v>0</v>
      </c>
      <c r="H96" s="33">
        <f t="shared" si="7"/>
        <v>0</v>
      </c>
    </row>
    <row r="97" spans="1:8" s="34" customFormat="1" ht="30" x14ac:dyDescent="0.25">
      <c r="A97" s="27">
        <v>74</v>
      </c>
      <c r="B97" s="28" t="s">
        <v>105</v>
      </c>
      <c r="C97" s="29" t="s">
        <v>57</v>
      </c>
      <c r="D97" s="30">
        <v>1.5</v>
      </c>
      <c r="E97" s="31">
        <f t="shared" si="3"/>
        <v>0</v>
      </c>
      <c r="F97" s="32">
        <f t="shared" si="3"/>
        <v>0</v>
      </c>
      <c r="G97" s="33">
        <f t="shared" si="6"/>
        <v>0</v>
      </c>
      <c r="H97" s="33">
        <f t="shared" si="7"/>
        <v>0</v>
      </c>
    </row>
    <row r="98" spans="1:8" s="34" customFormat="1" ht="30" x14ac:dyDescent="0.25">
      <c r="A98" s="27">
        <v>75</v>
      </c>
      <c r="B98" s="28" t="s">
        <v>106</v>
      </c>
      <c r="C98" s="29" t="s">
        <v>57</v>
      </c>
      <c r="D98" s="30">
        <v>23</v>
      </c>
      <c r="E98" s="31">
        <f t="shared" si="3"/>
        <v>0</v>
      </c>
      <c r="F98" s="32">
        <f t="shared" si="3"/>
        <v>0</v>
      </c>
      <c r="G98" s="33">
        <f t="shared" si="6"/>
        <v>0</v>
      </c>
      <c r="H98" s="33">
        <f t="shared" si="7"/>
        <v>0</v>
      </c>
    </row>
    <row r="99" spans="1:8" s="34" customFormat="1" ht="30" x14ac:dyDescent="0.25">
      <c r="A99" s="27">
        <v>76</v>
      </c>
      <c r="B99" s="28" t="s">
        <v>107</v>
      </c>
      <c r="C99" s="29" t="s">
        <v>57</v>
      </c>
      <c r="D99" s="30">
        <v>15</v>
      </c>
      <c r="E99" s="31">
        <f t="shared" si="3"/>
        <v>0</v>
      </c>
      <c r="F99" s="32">
        <f t="shared" si="3"/>
        <v>0</v>
      </c>
      <c r="G99" s="33">
        <f t="shared" si="6"/>
        <v>0</v>
      </c>
      <c r="H99" s="33">
        <f t="shared" si="7"/>
        <v>0</v>
      </c>
    </row>
    <row r="100" spans="1:8" s="34" customFormat="1" ht="30" x14ac:dyDescent="0.25">
      <c r="A100" s="27">
        <v>77</v>
      </c>
      <c r="B100" s="28" t="s">
        <v>108</v>
      </c>
      <c r="C100" s="29" t="s">
        <v>57</v>
      </c>
      <c r="D100" s="30">
        <v>1.5</v>
      </c>
      <c r="E100" s="31">
        <f t="shared" si="3"/>
        <v>0</v>
      </c>
      <c r="F100" s="32">
        <f t="shared" si="3"/>
        <v>0</v>
      </c>
      <c r="G100" s="33">
        <f t="shared" si="6"/>
        <v>0</v>
      </c>
      <c r="H100" s="33">
        <f t="shared" si="7"/>
        <v>0</v>
      </c>
    </row>
    <row r="101" spans="1:8" s="34" customFormat="1" ht="30" x14ac:dyDescent="0.25">
      <c r="A101" s="27">
        <v>78</v>
      </c>
      <c r="B101" s="28" t="s">
        <v>109</v>
      </c>
      <c r="C101" s="29" t="s">
        <v>57</v>
      </c>
      <c r="D101" s="30">
        <v>8</v>
      </c>
      <c r="E101" s="31">
        <f t="shared" si="3"/>
        <v>0</v>
      </c>
      <c r="F101" s="32">
        <f t="shared" si="3"/>
        <v>0</v>
      </c>
      <c r="G101" s="33">
        <f t="shared" si="6"/>
        <v>0</v>
      </c>
      <c r="H101" s="33">
        <f t="shared" si="7"/>
        <v>0</v>
      </c>
    </row>
    <row r="102" spans="1:8" s="34" customFormat="1" ht="30" x14ac:dyDescent="0.25">
      <c r="A102" s="27">
        <v>79</v>
      </c>
      <c r="B102" s="28" t="s">
        <v>110</v>
      </c>
      <c r="C102" s="29" t="s">
        <v>57</v>
      </c>
      <c r="D102" s="30">
        <v>0.5</v>
      </c>
      <c r="E102" s="31">
        <f t="shared" si="3"/>
        <v>0</v>
      </c>
      <c r="F102" s="32">
        <f t="shared" si="3"/>
        <v>0</v>
      </c>
      <c r="G102" s="33">
        <f t="shared" si="6"/>
        <v>0</v>
      </c>
      <c r="H102" s="33">
        <f t="shared" si="7"/>
        <v>0</v>
      </c>
    </row>
    <row r="103" spans="1:8" s="35" customFormat="1" ht="17.25" customHeight="1" x14ac:dyDescent="0.25">
      <c r="A103" s="94">
        <v>80</v>
      </c>
      <c r="B103" s="95" t="s">
        <v>111</v>
      </c>
      <c r="C103" s="96" t="s">
        <v>59</v>
      </c>
      <c r="D103" s="97">
        <v>5</v>
      </c>
      <c r="E103" s="98">
        <f t="shared" si="3"/>
        <v>0</v>
      </c>
      <c r="F103" s="99">
        <f t="shared" si="3"/>
        <v>0</v>
      </c>
      <c r="G103" s="100">
        <f t="shared" si="6"/>
        <v>0</v>
      </c>
      <c r="H103" s="100">
        <f t="shared" si="7"/>
        <v>0</v>
      </c>
    </row>
    <row r="104" spans="1:8" s="34" customFormat="1" ht="30" x14ac:dyDescent="0.25">
      <c r="A104" s="27">
        <v>81</v>
      </c>
      <c r="B104" s="28" t="s">
        <v>112</v>
      </c>
      <c r="C104" s="29" t="s">
        <v>57</v>
      </c>
      <c r="D104" s="30">
        <v>40</v>
      </c>
      <c r="E104" s="31">
        <f t="shared" si="3"/>
        <v>0</v>
      </c>
      <c r="F104" s="32">
        <f t="shared" si="3"/>
        <v>0</v>
      </c>
      <c r="G104" s="33">
        <f t="shared" si="6"/>
        <v>0</v>
      </c>
      <c r="H104" s="33">
        <f t="shared" si="7"/>
        <v>0</v>
      </c>
    </row>
    <row r="105" spans="1:8" s="34" customFormat="1" ht="30" x14ac:dyDescent="0.25">
      <c r="A105" s="27">
        <v>82</v>
      </c>
      <c r="B105" s="28" t="s">
        <v>113</v>
      </c>
      <c r="C105" s="29" t="s">
        <v>59</v>
      </c>
      <c r="D105" s="30">
        <v>18</v>
      </c>
      <c r="E105" s="31">
        <f t="shared" si="3"/>
        <v>0</v>
      </c>
      <c r="F105" s="32">
        <f t="shared" si="3"/>
        <v>0</v>
      </c>
      <c r="G105" s="33">
        <f t="shared" si="6"/>
        <v>0</v>
      </c>
      <c r="H105" s="33">
        <f t="shared" si="7"/>
        <v>0</v>
      </c>
    </row>
    <row r="106" spans="1:8" s="34" customFormat="1" ht="30" x14ac:dyDescent="0.25">
      <c r="A106" s="27">
        <v>83</v>
      </c>
      <c r="B106" s="28" t="s">
        <v>114</v>
      </c>
      <c r="C106" s="29" t="s">
        <v>59</v>
      </c>
      <c r="D106" s="30">
        <v>12</v>
      </c>
      <c r="E106" s="31">
        <f t="shared" si="3"/>
        <v>0</v>
      </c>
      <c r="F106" s="32">
        <f t="shared" si="3"/>
        <v>0</v>
      </c>
      <c r="G106" s="33">
        <f t="shared" si="6"/>
        <v>0</v>
      </c>
      <c r="H106" s="33">
        <f t="shared" si="7"/>
        <v>0</v>
      </c>
    </row>
    <row r="107" spans="1:8" s="34" customFormat="1" ht="30" x14ac:dyDescent="0.25">
      <c r="A107" s="27">
        <v>84</v>
      </c>
      <c r="B107" s="28" t="s">
        <v>115</v>
      </c>
      <c r="C107" s="29" t="s">
        <v>57</v>
      </c>
      <c r="D107" s="30">
        <v>110</v>
      </c>
      <c r="E107" s="31">
        <f t="shared" si="3"/>
        <v>0</v>
      </c>
      <c r="F107" s="32">
        <f t="shared" si="3"/>
        <v>0</v>
      </c>
      <c r="G107" s="33">
        <f t="shared" si="6"/>
        <v>0</v>
      </c>
      <c r="H107" s="33">
        <f t="shared" si="7"/>
        <v>0</v>
      </c>
    </row>
    <row r="108" spans="1:8" s="34" customFormat="1" ht="30" x14ac:dyDescent="0.25">
      <c r="A108" s="27">
        <v>85</v>
      </c>
      <c r="B108" s="28" t="s">
        <v>116</v>
      </c>
      <c r="C108" s="29" t="s">
        <v>117</v>
      </c>
      <c r="D108" s="30">
        <v>92</v>
      </c>
      <c r="E108" s="31">
        <f t="shared" si="3"/>
        <v>0</v>
      </c>
      <c r="F108" s="32">
        <f t="shared" si="3"/>
        <v>0</v>
      </c>
      <c r="G108" s="33">
        <f t="shared" si="6"/>
        <v>0</v>
      </c>
      <c r="H108" s="33">
        <f t="shared" si="7"/>
        <v>0</v>
      </c>
    </row>
    <row r="109" spans="1:8" s="35" customFormat="1" ht="17.25" customHeight="1" x14ac:dyDescent="0.25">
      <c r="A109" s="94">
        <v>86</v>
      </c>
      <c r="B109" s="95" t="s">
        <v>118</v>
      </c>
      <c r="C109" s="96" t="s">
        <v>57</v>
      </c>
      <c r="D109" s="97">
        <v>110</v>
      </c>
      <c r="E109" s="98">
        <f t="shared" si="3"/>
        <v>0</v>
      </c>
      <c r="F109" s="99">
        <f t="shared" si="3"/>
        <v>0</v>
      </c>
      <c r="G109" s="100">
        <f t="shared" si="6"/>
        <v>0</v>
      </c>
      <c r="H109" s="100">
        <f t="shared" si="7"/>
        <v>0</v>
      </c>
    </row>
    <row r="110" spans="1:8" s="34" customFormat="1" ht="15" x14ac:dyDescent="0.25">
      <c r="A110" s="27"/>
      <c r="B110" s="36"/>
      <c r="C110" s="37"/>
      <c r="D110" s="38"/>
      <c r="E110" s="39"/>
      <c r="F110" s="32"/>
      <c r="G110" s="40">
        <f>SUM(G20:G109)</f>
        <v>0</v>
      </c>
      <c r="H110" s="40">
        <f>SUM(H20:H109)</f>
        <v>0</v>
      </c>
    </row>
    <row r="111" spans="1:8" x14ac:dyDescent="0.25">
      <c r="A111" s="27"/>
      <c r="B111" s="41" t="s">
        <v>15</v>
      </c>
      <c r="C111" s="42"/>
      <c r="D111" s="42"/>
      <c r="E111" s="42"/>
      <c r="F111" s="42"/>
      <c r="G111" s="43"/>
      <c r="H111" s="44">
        <f>ROUND(SUM(H20:H109)*10%,2)</f>
        <v>0</v>
      </c>
    </row>
    <row r="112" spans="1:8" x14ac:dyDescent="0.25">
      <c r="B112" s="46"/>
      <c r="C112" s="47"/>
      <c r="F112" s="48"/>
      <c r="G112" s="48"/>
      <c r="H112" s="48"/>
    </row>
    <row r="113" spans="1:8" s="35" customFormat="1" ht="15" customHeight="1" x14ac:dyDescent="0.25">
      <c r="A113" s="49"/>
      <c r="B113" s="50"/>
      <c r="C113" s="49"/>
      <c r="D113" s="51"/>
      <c r="E113" s="51"/>
      <c r="F113" s="51" t="s">
        <v>16</v>
      </c>
      <c r="G113" s="52">
        <f>G110</f>
        <v>0</v>
      </c>
      <c r="H113" s="52">
        <f>SUM(H110:H111)</f>
        <v>0</v>
      </c>
    </row>
    <row r="114" spans="1:8" s="54" customFormat="1" ht="15" customHeight="1" x14ac:dyDescent="0.25">
      <c r="A114" s="35"/>
      <c r="B114" s="53"/>
      <c r="C114" s="35"/>
      <c r="D114" s="51"/>
      <c r="E114" s="51"/>
      <c r="F114" s="51" t="s">
        <v>17</v>
      </c>
      <c r="G114" s="52">
        <f>ROUND(G113*0.2,2)</f>
        <v>0</v>
      </c>
      <c r="H114" s="52">
        <f>ROUND(H113*0.2,2)</f>
        <v>0</v>
      </c>
    </row>
    <row r="115" spans="1:8" s="54" customFormat="1" ht="15" customHeight="1" x14ac:dyDescent="0.25">
      <c r="A115" s="35"/>
      <c r="B115" s="53"/>
      <c r="C115" s="35"/>
      <c r="D115" s="51"/>
      <c r="E115" s="51"/>
      <c r="F115" s="51" t="s">
        <v>18</v>
      </c>
      <c r="G115" s="52">
        <f>SUM(G113:G114)</f>
        <v>0</v>
      </c>
      <c r="H115" s="52">
        <f>SUM(H113:H114)</f>
        <v>0</v>
      </c>
    </row>
    <row r="116" spans="1:8" s="54" customFormat="1" ht="15" customHeight="1" x14ac:dyDescent="0.25">
      <c r="A116" s="35"/>
      <c r="B116" s="53"/>
      <c r="C116" s="35"/>
      <c r="D116" s="55"/>
      <c r="E116" s="55"/>
      <c r="F116" s="55"/>
      <c r="G116" s="35"/>
      <c r="H116" s="35"/>
    </row>
    <row r="117" spans="1:8" s="54" customFormat="1" ht="15" customHeight="1" x14ac:dyDescent="0.25">
      <c r="A117" s="35"/>
      <c r="B117" s="53"/>
      <c r="C117" s="35"/>
      <c r="D117" s="56"/>
      <c r="E117" s="56"/>
      <c r="F117" s="56" t="s">
        <v>19</v>
      </c>
      <c r="G117" s="57" t="e">
        <f>+G110/H110</f>
        <v>#DIV/0!</v>
      </c>
      <c r="H117" s="35"/>
    </row>
    <row r="118" spans="1:8" s="54" customFormat="1" ht="15" customHeight="1" x14ac:dyDescent="0.25">
      <c r="A118" s="45"/>
      <c r="B118" s="53"/>
      <c r="C118" s="35"/>
      <c r="D118" s="56"/>
      <c r="E118" s="56"/>
      <c r="F118" s="56"/>
      <c r="G118" s="58"/>
      <c r="H118" s="35"/>
    </row>
    <row r="119" spans="1:8" x14ac:dyDescent="0.25">
      <c r="A119" s="59"/>
      <c r="B119" s="60"/>
      <c r="D119" s="61"/>
      <c r="E119" s="61"/>
      <c r="F119" s="62"/>
      <c r="G119" s="63"/>
    </row>
    <row r="120" spans="1:8" s="65" customFormat="1" ht="12.75" x14ac:dyDescent="0.25">
      <c r="A120" s="64"/>
      <c r="B120" s="59"/>
      <c r="C120" s="59"/>
      <c r="D120" s="59"/>
      <c r="F120" s="66" t="s">
        <v>20</v>
      </c>
      <c r="G120" s="59"/>
      <c r="H120" s="59"/>
    </row>
    <row r="121" spans="1:8" s="65" customFormat="1" ht="12.75" x14ac:dyDescent="0.25">
      <c r="B121" s="67"/>
      <c r="C121" s="64"/>
      <c r="D121" s="64"/>
      <c r="E121" s="64"/>
      <c r="G121" s="64"/>
      <c r="H121" s="68" t="s">
        <v>21</v>
      </c>
    </row>
    <row r="122" spans="1:8" s="65" customFormat="1" ht="13.5" customHeight="1" x14ac:dyDescent="0.25">
      <c r="A122" s="69"/>
      <c r="B122" s="70"/>
      <c r="C122" s="71"/>
      <c r="D122" s="54"/>
      <c r="F122" s="72"/>
      <c r="H122" s="70"/>
    </row>
    <row r="123" spans="1:8" s="75" customFormat="1" ht="13.5" customHeight="1" x14ac:dyDescent="0.25">
      <c r="A123" s="65"/>
      <c r="B123" s="73"/>
      <c r="C123" s="74"/>
      <c r="D123" s="69"/>
      <c r="F123" s="76"/>
      <c r="G123" s="69"/>
      <c r="H123" s="77"/>
    </row>
    <row r="124" spans="1:8" s="65" customFormat="1" ht="13.5" customHeight="1" x14ac:dyDescent="0.25">
      <c r="A124" s="78"/>
      <c r="B124" s="79"/>
      <c r="C124" s="54"/>
      <c r="D124" s="54"/>
      <c r="F124" s="80"/>
      <c r="G124" s="81"/>
      <c r="H124" s="54"/>
    </row>
    <row r="125" spans="1:8" s="65" customFormat="1" ht="13.5" customHeight="1" x14ac:dyDescent="0.25">
      <c r="A125" s="54"/>
      <c r="B125" s="82"/>
      <c r="C125" s="54"/>
      <c r="D125" s="78"/>
      <c r="F125" s="83"/>
      <c r="G125" s="84"/>
      <c r="H125" s="54"/>
    </row>
    <row r="126" spans="1:8" s="65" customFormat="1" ht="13.5" customHeight="1" x14ac:dyDescent="0.25">
      <c r="A126" s="45"/>
      <c r="B126" s="72"/>
      <c r="D126" s="85"/>
      <c r="E126" s="86"/>
      <c r="F126" s="87"/>
    </row>
    <row r="127" spans="1:8" x14ac:dyDescent="0.25">
      <c r="B127" s="60"/>
    </row>
    <row r="128" spans="1:8" x14ac:dyDescent="0.25">
      <c r="B128" s="88"/>
      <c r="D128" s="89"/>
      <c r="E128" s="48"/>
      <c r="F128" s="90"/>
    </row>
    <row r="129" spans="2:8" ht="12.75" customHeight="1" x14ac:dyDescent="0.25">
      <c r="B129" s="102"/>
      <c r="C129" s="102"/>
      <c r="D129" s="102"/>
      <c r="E129" s="102"/>
      <c r="F129" s="102"/>
      <c r="G129" s="102"/>
      <c r="H129" s="102"/>
    </row>
    <row r="130" spans="2:8" x14ac:dyDescent="0.25">
      <c r="B130" s="60"/>
    </row>
    <row r="131" spans="2:8" x14ac:dyDescent="0.25">
      <c r="B131" s="60"/>
      <c r="D131" s="89"/>
      <c r="E131" s="48"/>
      <c r="F131" s="90"/>
    </row>
    <row r="132" spans="2:8" x14ac:dyDescent="0.25">
      <c r="B132" s="60"/>
      <c r="D132" s="91"/>
      <c r="F132" s="92"/>
    </row>
    <row r="133" spans="2:8" x14ac:dyDescent="0.25">
      <c r="B133" s="60"/>
    </row>
    <row r="134" spans="2:8" x14ac:dyDescent="0.25">
      <c r="B134" s="60"/>
    </row>
    <row r="135" spans="2:8" x14ac:dyDescent="0.25">
      <c r="B135" s="60"/>
    </row>
    <row r="136" spans="2:8" x14ac:dyDescent="0.25">
      <c r="B136" s="60"/>
    </row>
    <row r="137" spans="2:8" x14ac:dyDescent="0.25">
      <c r="B137" s="60"/>
    </row>
    <row r="138" spans="2:8" x14ac:dyDescent="0.25">
      <c r="B138" s="60"/>
    </row>
    <row r="139" spans="2:8" x14ac:dyDescent="0.25">
      <c r="B139" s="60"/>
    </row>
    <row r="140" spans="2:8" x14ac:dyDescent="0.25">
      <c r="B140" s="60"/>
    </row>
    <row r="141" spans="2:8" x14ac:dyDescent="0.25">
      <c r="B141" s="60"/>
    </row>
    <row r="142" spans="2:8" x14ac:dyDescent="0.25">
      <c r="B142" s="60"/>
    </row>
    <row r="143" spans="2:8" x14ac:dyDescent="0.25">
      <c r="B143" s="60"/>
    </row>
    <row r="144" spans="2:8" x14ac:dyDescent="0.25">
      <c r="B144" s="60"/>
    </row>
    <row r="145" spans="2:2" x14ac:dyDescent="0.25">
      <c r="B145" s="60"/>
    </row>
    <row r="146" spans="2:2" x14ac:dyDescent="0.25">
      <c r="B146" s="60"/>
    </row>
    <row r="147" spans="2:2" x14ac:dyDescent="0.25">
      <c r="B147" s="60"/>
    </row>
    <row r="148" spans="2:2" x14ac:dyDescent="0.25">
      <c r="B148" s="60"/>
    </row>
    <row r="149" spans="2:2" x14ac:dyDescent="0.25">
      <c r="B149" s="60"/>
    </row>
    <row r="150" spans="2:2" x14ac:dyDescent="0.25">
      <c r="B150" s="60"/>
    </row>
    <row r="151" spans="2:2" x14ac:dyDescent="0.25">
      <c r="B151" s="60"/>
    </row>
    <row r="152" spans="2:2" x14ac:dyDescent="0.25">
      <c r="B152" s="60"/>
    </row>
    <row r="153" spans="2:2" x14ac:dyDescent="0.25">
      <c r="B153" s="60"/>
    </row>
    <row r="154" spans="2:2" x14ac:dyDescent="0.25">
      <c r="B154" s="60"/>
    </row>
    <row r="155" spans="2:2" x14ac:dyDescent="0.25">
      <c r="B155" s="60"/>
    </row>
    <row r="156" spans="2:2" x14ac:dyDescent="0.25">
      <c r="B156" s="60"/>
    </row>
    <row r="157" spans="2:2" x14ac:dyDescent="0.25">
      <c r="B157" s="60"/>
    </row>
    <row r="158" spans="2:2" x14ac:dyDescent="0.25">
      <c r="B158" s="60"/>
    </row>
    <row r="159" spans="2:2" x14ac:dyDescent="0.25">
      <c r="B159" s="60"/>
    </row>
    <row r="160" spans="2:2" x14ac:dyDescent="0.25">
      <c r="B160" s="60"/>
    </row>
    <row r="161" spans="2:2" x14ac:dyDescent="0.25">
      <c r="B161" s="60"/>
    </row>
    <row r="162" spans="2:2" x14ac:dyDescent="0.25">
      <c r="B162" s="60"/>
    </row>
    <row r="163" spans="2:2" x14ac:dyDescent="0.25">
      <c r="B163" s="60"/>
    </row>
    <row r="164" spans="2:2" x14ac:dyDescent="0.25">
      <c r="B164" s="60"/>
    </row>
    <row r="165" spans="2:2" x14ac:dyDescent="0.25">
      <c r="B165" s="60"/>
    </row>
    <row r="166" spans="2:2" x14ac:dyDescent="0.25">
      <c r="B166" s="60"/>
    </row>
    <row r="167" spans="2:2" x14ac:dyDescent="0.25">
      <c r="B167" s="60"/>
    </row>
    <row r="168" spans="2:2" x14ac:dyDescent="0.25">
      <c r="B168" s="60"/>
    </row>
    <row r="169" spans="2:2" x14ac:dyDescent="0.25">
      <c r="B169" s="60"/>
    </row>
    <row r="170" spans="2:2" x14ac:dyDescent="0.25">
      <c r="B170" s="60"/>
    </row>
    <row r="171" spans="2:2" x14ac:dyDescent="0.25">
      <c r="B171" s="60"/>
    </row>
    <row r="172" spans="2:2" x14ac:dyDescent="0.25">
      <c r="B172" s="60"/>
    </row>
    <row r="173" spans="2:2" x14ac:dyDescent="0.25">
      <c r="B173" s="60"/>
    </row>
    <row r="174" spans="2:2" x14ac:dyDescent="0.25">
      <c r="B174" s="60"/>
    </row>
    <row r="175" spans="2:2" x14ac:dyDescent="0.25">
      <c r="B175" s="60"/>
    </row>
    <row r="176" spans="2:2" x14ac:dyDescent="0.25">
      <c r="B176" s="60"/>
    </row>
    <row r="177" spans="2:2" x14ac:dyDescent="0.25">
      <c r="B177" s="60"/>
    </row>
    <row r="178" spans="2:2" x14ac:dyDescent="0.25">
      <c r="B178" s="60"/>
    </row>
    <row r="179" spans="2:2" x14ac:dyDescent="0.25">
      <c r="B179" s="60"/>
    </row>
    <row r="180" spans="2:2" x14ac:dyDescent="0.25">
      <c r="B180" s="60"/>
    </row>
    <row r="181" spans="2:2" x14ac:dyDescent="0.25">
      <c r="B181" s="60"/>
    </row>
    <row r="182" spans="2:2" x14ac:dyDescent="0.25">
      <c r="B182" s="60"/>
    </row>
    <row r="183" spans="2:2" x14ac:dyDescent="0.25">
      <c r="B183" s="60"/>
    </row>
    <row r="184" spans="2:2" x14ac:dyDescent="0.25">
      <c r="B184" s="60"/>
    </row>
    <row r="185" spans="2:2" x14ac:dyDescent="0.25">
      <c r="B185" s="60"/>
    </row>
    <row r="186" spans="2:2" x14ac:dyDescent="0.25">
      <c r="B186" s="60"/>
    </row>
    <row r="187" spans="2:2" x14ac:dyDescent="0.25">
      <c r="B187" s="60"/>
    </row>
    <row r="188" spans="2:2" x14ac:dyDescent="0.25">
      <c r="B188" s="60"/>
    </row>
    <row r="189" spans="2:2" x14ac:dyDescent="0.25">
      <c r="B189" s="60"/>
    </row>
    <row r="190" spans="2:2" x14ac:dyDescent="0.25">
      <c r="B190" s="60"/>
    </row>
    <row r="191" spans="2:2" x14ac:dyDescent="0.25">
      <c r="B191" s="60"/>
    </row>
    <row r="192" spans="2:2" x14ac:dyDescent="0.25">
      <c r="B192" s="60"/>
    </row>
    <row r="193" spans="2:2" x14ac:dyDescent="0.25">
      <c r="B193" s="60"/>
    </row>
    <row r="194" spans="2:2" x14ac:dyDescent="0.25">
      <c r="B194" s="60"/>
    </row>
    <row r="195" spans="2:2" x14ac:dyDescent="0.25">
      <c r="B195" s="60"/>
    </row>
    <row r="196" spans="2:2" x14ac:dyDescent="0.25">
      <c r="B196" s="60"/>
    </row>
    <row r="197" spans="2:2" x14ac:dyDescent="0.25">
      <c r="B197" s="60"/>
    </row>
    <row r="198" spans="2:2" x14ac:dyDescent="0.25">
      <c r="B198" s="60"/>
    </row>
    <row r="199" spans="2:2" x14ac:dyDescent="0.25">
      <c r="B199" s="60"/>
    </row>
    <row r="200" spans="2:2" x14ac:dyDescent="0.25">
      <c r="B200" s="60"/>
    </row>
    <row r="201" spans="2:2" x14ac:dyDescent="0.25">
      <c r="B201" s="60"/>
    </row>
    <row r="202" spans="2:2" x14ac:dyDescent="0.25">
      <c r="B202" s="60"/>
    </row>
    <row r="203" spans="2:2" x14ac:dyDescent="0.25">
      <c r="B203" s="60"/>
    </row>
    <row r="204" spans="2:2" x14ac:dyDescent="0.25">
      <c r="B204" s="60"/>
    </row>
    <row r="205" spans="2:2" x14ac:dyDescent="0.25">
      <c r="B205" s="60"/>
    </row>
    <row r="206" spans="2:2" x14ac:dyDescent="0.25">
      <c r="B206" s="60"/>
    </row>
    <row r="207" spans="2:2" x14ac:dyDescent="0.25">
      <c r="B207" s="60"/>
    </row>
    <row r="208" spans="2:2" x14ac:dyDescent="0.25">
      <c r="B208" s="60"/>
    </row>
    <row r="209" spans="2:2" x14ac:dyDescent="0.25">
      <c r="B209" s="60"/>
    </row>
    <row r="210" spans="2:2" x14ac:dyDescent="0.25">
      <c r="B210" s="60"/>
    </row>
    <row r="211" spans="2:2" x14ac:dyDescent="0.25">
      <c r="B211" s="60"/>
    </row>
    <row r="212" spans="2:2" x14ac:dyDescent="0.25">
      <c r="B212" s="60"/>
    </row>
    <row r="213" spans="2:2" x14ac:dyDescent="0.25">
      <c r="B213" s="60"/>
    </row>
    <row r="214" spans="2:2" x14ac:dyDescent="0.25">
      <c r="B214" s="60"/>
    </row>
    <row r="215" spans="2:2" x14ac:dyDescent="0.25">
      <c r="B215" s="60"/>
    </row>
    <row r="216" spans="2:2" x14ac:dyDescent="0.25">
      <c r="B216" s="60"/>
    </row>
    <row r="217" spans="2:2" x14ac:dyDescent="0.25">
      <c r="B217" s="60"/>
    </row>
    <row r="218" spans="2:2" x14ac:dyDescent="0.25">
      <c r="B218" s="60"/>
    </row>
    <row r="219" spans="2:2" x14ac:dyDescent="0.25">
      <c r="B219" s="60"/>
    </row>
    <row r="220" spans="2:2" x14ac:dyDescent="0.25">
      <c r="B220" s="60"/>
    </row>
    <row r="221" spans="2:2" x14ac:dyDescent="0.25">
      <c r="B221" s="60"/>
    </row>
    <row r="222" spans="2:2" x14ac:dyDescent="0.25">
      <c r="B222" s="60"/>
    </row>
    <row r="223" spans="2:2" x14ac:dyDescent="0.25">
      <c r="B223" s="60"/>
    </row>
    <row r="224" spans="2:2" x14ac:dyDescent="0.25">
      <c r="B224" s="60"/>
    </row>
    <row r="225" spans="2:2" x14ac:dyDescent="0.25">
      <c r="B225" s="60"/>
    </row>
    <row r="226" spans="2:2" x14ac:dyDescent="0.25">
      <c r="B226" s="60"/>
    </row>
    <row r="227" spans="2:2" x14ac:dyDescent="0.25">
      <c r="B227" s="60"/>
    </row>
    <row r="228" spans="2:2" x14ac:dyDescent="0.25">
      <c r="B228" s="60"/>
    </row>
    <row r="229" spans="2:2" x14ac:dyDescent="0.25">
      <c r="B229" s="60"/>
    </row>
    <row r="230" spans="2:2" x14ac:dyDescent="0.25">
      <c r="B230" s="60"/>
    </row>
    <row r="231" spans="2:2" x14ac:dyDescent="0.25">
      <c r="B231" s="60"/>
    </row>
    <row r="232" spans="2:2" x14ac:dyDescent="0.25">
      <c r="B232" s="60"/>
    </row>
    <row r="233" spans="2:2" x14ac:dyDescent="0.25">
      <c r="B233" s="60"/>
    </row>
    <row r="234" spans="2:2" x14ac:dyDescent="0.25">
      <c r="B234" s="60"/>
    </row>
    <row r="235" spans="2:2" x14ac:dyDescent="0.25">
      <c r="B235" s="60"/>
    </row>
    <row r="236" spans="2:2" x14ac:dyDescent="0.25">
      <c r="B236" s="60"/>
    </row>
    <row r="237" spans="2:2" x14ac:dyDescent="0.25">
      <c r="B237" s="60"/>
    </row>
    <row r="238" spans="2:2" x14ac:dyDescent="0.25">
      <c r="B238" s="60"/>
    </row>
    <row r="239" spans="2:2" x14ac:dyDescent="0.25">
      <c r="B239" s="60"/>
    </row>
    <row r="240" spans="2:2" x14ac:dyDescent="0.25">
      <c r="B240" s="60"/>
    </row>
    <row r="241" spans="2:2" x14ac:dyDescent="0.25">
      <c r="B241" s="60"/>
    </row>
    <row r="242" spans="2:2" x14ac:dyDescent="0.25">
      <c r="B242" s="60"/>
    </row>
    <row r="243" spans="2:2" x14ac:dyDescent="0.25">
      <c r="B243" s="60"/>
    </row>
    <row r="244" spans="2:2" x14ac:dyDescent="0.25">
      <c r="B244" s="60"/>
    </row>
    <row r="245" spans="2:2" x14ac:dyDescent="0.25">
      <c r="B245" s="60"/>
    </row>
    <row r="246" spans="2:2" x14ac:dyDescent="0.25">
      <c r="B246" s="60"/>
    </row>
    <row r="247" spans="2:2" x14ac:dyDescent="0.25">
      <c r="B247" s="60"/>
    </row>
    <row r="248" spans="2:2" x14ac:dyDescent="0.25">
      <c r="B248" s="60"/>
    </row>
    <row r="249" spans="2:2" x14ac:dyDescent="0.25">
      <c r="B249" s="60"/>
    </row>
    <row r="250" spans="2:2" x14ac:dyDescent="0.25">
      <c r="B250" s="60"/>
    </row>
    <row r="251" spans="2:2" x14ac:dyDescent="0.25">
      <c r="B251" s="60"/>
    </row>
    <row r="252" spans="2:2" x14ac:dyDescent="0.25">
      <c r="B252" s="60"/>
    </row>
    <row r="253" spans="2:2" x14ac:dyDescent="0.25">
      <c r="B253" s="60"/>
    </row>
    <row r="254" spans="2:2" x14ac:dyDescent="0.25">
      <c r="B254" s="60"/>
    </row>
    <row r="255" spans="2:2" x14ac:dyDescent="0.25">
      <c r="B255" s="60"/>
    </row>
    <row r="256" spans="2:2" x14ac:dyDescent="0.25">
      <c r="B256" s="60"/>
    </row>
    <row r="257" spans="2:2" x14ac:dyDescent="0.25">
      <c r="B257" s="60"/>
    </row>
    <row r="258" spans="2:2" x14ac:dyDescent="0.25">
      <c r="B258" s="60"/>
    </row>
    <row r="259" spans="2:2" x14ac:dyDescent="0.25">
      <c r="B259" s="60"/>
    </row>
    <row r="260" spans="2:2" x14ac:dyDescent="0.25">
      <c r="B260" s="60"/>
    </row>
    <row r="261" spans="2:2" x14ac:dyDescent="0.25">
      <c r="B261" s="60"/>
    </row>
    <row r="262" spans="2:2" x14ac:dyDescent="0.25">
      <c r="B262" s="60"/>
    </row>
    <row r="263" spans="2:2" x14ac:dyDescent="0.25">
      <c r="B263" s="60"/>
    </row>
    <row r="264" spans="2:2" x14ac:dyDescent="0.25">
      <c r="B264" s="60"/>
    </row>
    <row r="265" spans="2:2" x14ac:dyDescent="0.25">
      <c r="B265" s="60"/>
    </row>
    <row r="266" spans="2:2" x14ac:dyDescent="0.25">
      <c r="B266" s="60"/>
    </row>
    <row r="267" spans="2:2" x14ac:dyDescent="0.25">
      <c r="B267" s="60"/>
    </row>
    <row r="268" spans="2:2" x14ac:dyDescent="0.25">
      <c r="B268" s="60"/>
    </row>
    <row r="269" spans="2:2" x14ac:dyDescent="0.25">
      <c r="B269" s="60"/>
    </row>
    <row r="270" spans="2:2" x14ac:dyDescent="0.25">
      <c r="B270" s="60"/>
    </row>
    <row r="271" spans="2:2" x14ac:dyDescent="0.25">
      <c r="B271" s="60"/>
    </row>
    <row r="272" spans="2:2" x14ac:dyDescent="0.25">
      <c r="B272" s="60"/>
    </row>
    <row r="273" spans="2:2" x14ac:dyDescent="0.25">
      <c r="B273" s="60"/>
    </row>
    <row r="274" spans="2:2" x14ac:dyDescent="0.25">
      <c r="B274" s="60"/>
    </row>
    <row r="275" spans="2:2" x14ac:dyDescent="0.25">
      <c r="B275" s="60"/>
    </row>
    <row r="276" spans="2:2" x14ac:dyDescent="0.25">
      <c r="B276" s="60"/>
    </row>
    <row r="277" spans="2:2" x14ac:dyDescent="0.25">
      <c r="B277" s="60"/>
    </row>
    <row r="278" spans="2:2" x14ac:dyDescent="0.25">
      <c r="B278" s="60"/>
    </row>
    <row r="279" spans="2:2" x14ac:dyDescent="0.25">
      <c r="B279" s="60"/>
    </row>
    <row r="280" spans="2:2" x14ac:dyDescent="0.25">
      <c r="B280" s="60"/>
    </row>
    <row r="281" spans="2:2" x14ac:dyDescent="0.25">
      <c r="B281" s="60"/>
    </row>
    <row r="282" spans="2:2" x14ac:dyDescent="0.25">
      <c r="B282" s="60"/>
    </row>
    <row r="283" spans="2:2" x14ac:dyDescent="0.25">
      <c r="B283" s="60"/>
    </row>
    <row r="284" spans="2:2" x14ac:dyDescent="0.25">
      <c r="B284" s="60"/>
    </row>
    <row r="285" spans="2:2" x14ac:dyDescent="0.25">
      <c r="B285" s="60"/>
    </row>
    <row r="286" spans="2:2" x14ac:dyDescent="0.25">
      <c r="B286" s="60"/>
    </row>
    <row r="287" spans="2:2" x14ac:dyDescent="0.25">
      <c r="B287" s="60"/>
    </row>
    <row r="288" spans="2:2" x14ac:dyDescent="0.25">
      <c r="B288" s="60"/>
    </row>
    <row r="289" spans="2:2" x14ac:dyDescent="0.25">
      <c r="B289" s="60"/>
    </row>
    <row r="290" spans="2:2" x14ac:dyDescent="0.25">
      <c r="B290" s="60"/>
    </row>
    <row r="291" spans="2:2" x14ac:dyDescent="0.25">
      <c r="B291" s="60"/>
    </row>
    <row r="292" spans="2:2" x14ac:dyDescent="0.25">
      <c r="B292" s="60"/>
    </row>
    <row r="293" spans="2:2" x14ac:dyDescent="0.25">
      <c r="B293" s="60"/>
    </row>
    <row r="294" spans="2:2" x14ac:dyDescent="0.25">
      <c r="B294" s="60"/>
    </row>
    <row r="295" spans="2:2" x14ac:dyDescent="0.25">
      <c r="B295" s="60"/>
    </row>
    <row r="296" spans="2:2" x14ac:dyDescent="0.25">
      <c r="B296" s="60"/>
    </row>
    <row r="297" spans="2:2" x14ac:dyDescent="0.25">
      <c r="B297" s="60"/>
    </row>
    <row r="298" spans="2:2" x14ac:dyDescent="0.25">
      <c r="B298" s="60"/>
    </row>
    <row r="299" spans="2:2" x14ac:dyDescent="0.25">
      <c r="B299" s="60"/>
    </row>
    <row r="300" spans="2:2" x14ac:dyDescent="0.25">
      <c r="B300" s="60"/>
    </row>
    <row r="301" spans="2:2" x14ac:dyDescent="0.25">
      <c r="B301" s="60"/>
    </row>
    <row r="302" spans="2:2" x14ac:dyDescent="0.25">
      <c r="B302" s="60"/>
    </row>
    <row r="303" spans="2:2" x14ac:dyDescent="0.25">
      <c r="B303" s="60"/>
    </row>
    <row r="304" spans="2:2" x14ac:dyDescent="0.25">
      <c r="B304" s="60"/>
    </row>
    <row r="305" spans="2:2" x14ac:dyDescent="0.25">
      <c r="B305" s="60"/>
    </row>
    <row r="306" spans="2:2" x14ac:dyDescent="0.25">
      <c r="B306" s="93"/>
    </row>
    <row r="307" spans="2:2" x14ac:dyDescent="0.25">
      <c r="B307" s="93"/>
    </row>
    <row r="308" spans="2:2" x14ac:dyDescent="0.25">
      <c r="B308" s="93"/>
    </row>
    <row r="309" spans="2:2" x14ac:dyDescent="0.25">
      <c r="B309" s="93"/>
    </row>
    <row r="310" spans="2:2" x14ac:dyDescent="0.25">
      <c r="B310" s="93"/>
    </row>
    <row r="311" spans="2:2" x14ac:dyDescent="0.25">
      <c r="B311" s="93"/>
    </row>
    <row r="312" spans="2:2" x14ac:dyDescent="0.25">
      <c r="B312" s="93"/>
    </row>
    <row r="313" spans="2:2" x14ac:dyDescent="0.25">
      <c r="B313" s="93"/>
    </row>
    <row r="314" spans="2:2" x14ac:dyDescent="0.25">
      <c r="B314" s="93"/>
    </row>
    <row r="315" spans="2:2" x14ac:dyDescent="0.25">
      <c r="B315" s="93"/>
    </row>
    <row r="316" spans="2:2" x14ac:dyDescent="0.25">
      <c r="B316" s="93"/>
    </row>
    <row r="317" spans="2:2" x14ac:dyDescent="0.25">
      <c r="B317" s="93"/>
    </row>
    <row r="318" spans="2:2" x14ac:dyDescent="0.25">
      <c r="B318" s="93"/>
    </row>
    <row r="319" spans="2:2" x14ac:dyDescent="0.25">
      <c r="B319" s="93"/>
    </row>
    <row r="320" spans="2:2" x14ac:dyDescent="0.25">
      <c r="B320" s="93"/>
    </row>
    <row r="321" spans="2:2" x14ac:dyDescent="0.25">
      <c r="B321" s="93"/>
    </row>
    <row r="322" spans="2:2" x14ac:dyDescent="0.25">
      <c r="B322" s="93"/>
    </row>
    <row r="323" spans="2:2" x14ac:dyDescent="0.25">
      <c r="B323" s="93"/>
    </row>
    <row r="324" spans="2:2" x14ac:dyDescent="0.25">
      <c r="B324" s="93"/>
    </row>
    <row r="325" spans="2:2" x14ac:dyDescent="0.25">
      <c r="B325" s="93"/>
    </row>
    <row r="326" spans="2:2" x14ac:dyDescent="0.25">
      <c r="B326" s="93"/>
    </row>
    <row r="327" spans="2:2" x14ac:dyDescent="0.25">
      <c r="B327" s="93"/>
    </row>
    <row r="328" spans="2:2" x14ac:dyDescent="0.25">
      <c r="B328" s="93"/>
    </row>
    <row r="329" spans="2:2" x14ac:dyDescent="0.25">
      <c r="B329" s="93"/>
    </row>
    <row r="330" spans="2:2" x14ac:dyDescent="0.25">
      <c r="B330" s="93"/>
    </row>
    <row r="331" spans="2:2" x14ac:dyDescent="0.25">
      <c r="B331" s="93"/>
    </row>
    <row r="332" spans="2:2" x14ac:dyDescent="0.25">
      <c r="B332" s="93"/>
    </row>
    <row r="333" spans="2:2" x14ac:dyDescent="0.25">
      <c r="B333" s="93"/>
    </row>
    <row r="334" spans="2:2" x14ac:dyDescent="0.25">
      <c r="B334" s="93"/>
    </row>
    <row r="335" spans="2:2" x14ac:dyDescent="0.25">
      <c r="B335" s="93"/>
    </row>
    <row r="336" spans="2:2" x14ac:dyDescent="0.25">
      <c r="B336" s="93"/>
    </row>
    <row r="337" spans="2:2" x14ac:dyDescent="0.25">
      <c r="B337" s="93"/>
    </row>
    <row r="338" spans="2:2" x14ac:dyDescent="0.25">
      <c r="B338" s="93"/>
    </row>
    <row r="339" spans="2:2" x14ac:dyDescent="0.25">
      <c r="B339" s="93"/>
    </row>
    <row r="340" spans="2:2" x14ac:dyDescent="0.25">
      <c r="B340" s="93"/>
    </row>
    <row r="341" spans="2:2" x14ac:dyDescent="0.25">
      <c r="B341" s="93"/>
    </row>
    <row r="342" spans="2:2" x14ac:dyDescent="0.25">
      <c r="B342" s="93"/>
    </row>
    <row r="343" spans="2:2" x14ac:dyDescent="0.25">
      <c r="B343" s="93"/>
    </row>
    <row r="344" spans="2:2" x14ac:dyDescent="0.25">
      <c r="B344" s="93"/>
    </row>
    <row r="345" spans="2:2" x14ac:dyDescent="0.25">
      <c r="B345" s="93"/>
    </row>
    <row r="346" spans="2:2" x14ac:dyDescent="0.25">
      <c r="B346" s="93"/>
    </row>
    <row r="347" spans="2:2" x14ac:dyDescent="0.25">
      <c r="B347" s="93"/>
    </row>
    <row r="348" spans="2:2" x14ac:dyDescent="0.25">
      <c r="B348" s="93"/>
    </row>
    <row r="349" spans="2:2" x14ac:dyDescent="0.25">
      <c r="B349" s="93"/>
    </row>
    <row r="350" spans="2:2" x14ac:dyDescent="0.25">
      <c r="B350" s="93"/>
    </row>
    <row r="351" spans="2:2" x14ac:dyDescent="0.25">
      <c r="B351" s="93"/>
    </row>
    <row r="352" spans="2:2" x14ac:dyDescent="0.25">
      <c r="B352" s="93"/>
    </row>
    <row r="353" spans="2:2" x14ac:dyDescent="0.25">
      <c r="B353" s="93"/>
    </row>
    <row r="354" spans="2:2" x14ac:dyDescent="0.25">
      <c r="B354" s="93"/>
    </row>
    <row r="355" spans="2:2" x14ac:dyDescent="0.25">
      <c r="B355" s="93"/>
    </row>
    <row r="356" spans="2:2" x14ac:dyDescent="0.25">
      <c r="B356" s="93"/>
    </row>
    <row r="357" spans="2:2" x14ac:dyDescent="0.25">
      <c r="B357" s="93"/>
    </row>
    <row r="358" spans="2:2" x14ac:dyDescent="0.25">
      <c r="B358" s="93"/>
    </row>
    <row r="359" spans="2:2" x14ac:dyDescent="0.25">
      <c r="B359" s="93"/>
    </row>
    <row r="360" spans="2:2" x14ac:dyDescent="0.25">
      <c r="B360" s="93"/>
    </row>
    <row r="361" spans="2:2" x14ac:dyDescent="0.25">
      <c r="B361" s="93"/>
    </row>
    <row r="362" spans="2:2" x14ac:dyDescent="0.25">
      <c r="B362" s="93"/>
    </row>
    <row r="363" spans="2:2" x14ac:dyDescent="0.25">
      <c r="B363" s="93"/>
    </row>
    <row r="364" spans="2:2" x14ac:dyDescent="0.25">
      <c r="B364" s="93"/>
    </row>
    <row r="365" spans="2:2" x14ac:dyDescent="0.25">
      <c r="B365" s="93"/>
    </row>
    <row r="366" spans="2:2" x14ac:dyDescent="0.25">
      <c r="B366" s="93"/>
    </row>
    <row r="367" spans="2:2" x14ac:dyDescent="0.25">
      <c r="B367" s="93"/>
    </row>
    <row r="368" spans="2:2" x14ac:dyDescent="0.25">
      <c r="B368" s="93"/>
    </row>
    <row r="369" spans="2:2" x14ac:dyDescent="0.25">
      <c r="B369" s="93"/>
    </row>
    <row r="370" spans="2:2" x14ac:dyDescent="0.25">
      <c r="B370" s="93"/>
    </row>
    <row r="371" spans="2:2" x14ac:dyDescent="0.25">
      <c r="B371" s="93"/>
    </row>
    <row r="372" spans="2:2" x14ac:dyDescent="0.25">
      <c r="B372" s="93"/>
    </row>
    <row r="373" spans="2:2" x14ac:dyDescent="0.25">
      <c r="B373" s="93"/>
    </row>
    <row r="374" spans="2:2" x14ac:dyDescent="0.25">
      <c r="B374" s="93"/>
    </row>
    <row r="375" spans="2:2" x14ac:dyDescent="0.25">
      <c r="B375" s="93"/>
    </row>
    <row r="376" spans="2:2" x14ac:dyDescent="0.25">
      <c r="B376" s="93"/>
    </row>
    <row r="377" spans="2:2" x14ac:dyDescent="0.25">
      <c r="B377" s="93"/>
    </row>
    <row r="378" spans="2:2" x14ac:dyDescent="0.25">
      <c r="B378" s="93"/>
    </row>
    <row r="379" spans="2:2" x14ac:dyDescent="0.25">
      <c r="B379" s="93"/>
    </row>
    <row r="380" spans="2:2" x14ac:dyDescent="0.25">
      <c r="B380" s="93"/>
    </row>
    <row r="381" spans="2:2" x14ac:dyDescent="0.25">
      <c r="B381" s="93"/>
    </row>
    <row r="382" spans="2:2" x14ac:dyDescent="0.25">
      <c r="B382" s="93"/>
    </row>
    <row r="383" spans="2:2" x14ac:dyDescent="0.25">
      <c r="B383" s="93"/>
    </row>
    <row r="384" spans="2:2" x14ac:dyDescent="0.25">
      <c r="B384" s="93"/>
    </row>
    <row r="385" spans="2:2" x14ac:dyDescent="0.25">
      <c r="B385" s="93"/>
    </row>
    <row r="386" spans="2:2" x14ac:dyDescent="0.25">
      <c r="B386" s="93"/>
    </row>
    <row r="387" spans="2:2" x14ac:dyDescent="0.25">
      <c r="B387" s="93"/>
    </row>
    <row r="388" spans="2:2" x14ac:dyDescent="0.25">
      <c r="B388" s="93"/>
    </row>
    <row r="389" spans="2:2" x14ac:dyDescent="0.25">
      <c r="B389" s="93"/>
    </row>
    <row r="390" spans="2:2" x14ac:dyDescent="0.25">
      <c r="B390" s="93"/>
    </row>
    <row r="391" spans="2:2" x14ac:dyDescent="0.25">
      <c r="B391" s="93"/>
    </row>
    <row r="392" spans="2:2" x14ac:dyDescent="0.25">
      <c r="B392" s="93"/>
    </row>
    <row r="393" spans="2:2" x14ac:dyDescent="0.25">
      <c r="B393" s="93"/>
    </row>
    <row r="394" spans="2:2" x14ac:dyDescent="0.25">
      <c r="B394" s="93"/>
    </row>
    <row r="395" spans="2:2" x14ac:dyDescent="0.25">
      <c r="B395" s="93"/>
    </row>
    <row r="396" spans="2:2" x14ac:dyDescent="0.25">
      <c r="B396" s="93"/>
    </row>
    <row r="397" spans="2:2" x14ac:dyDescent="0.25">
      <c r="B397" s="93"/>
    </row>
    <row r="398" spans="2:2" x14ac:dyDescent="0.25">
      <c r="B398" s="93"/>
    </row>
    <row r="399" spans="2:2" x14ac:dyDescent="0.25">
      <c r="B399" s="93"/>
    </row>
    <row r="400" spans="2:2" x14ac:dyDescent="0.25">
      <c r="B400" s="93"/>
    </row>
    <row r="401" spans="2:2" x14ac:dyDescent="0.25">
      <c r="B401" s="93"/>
    </row>
    <row r="402" spans="2:2" x14ac:dyDescent="0.25">
      <c r="B402" s="93"/>
    </row>
    <row r="403" spans="2:2" x14ac:dyDescent="0.25">
      <c r="B403" s="93"/>
    </row>
    <row r="404" spans="2:2" x14ac:dyDescent="0.25">
      <c r="B404" s="93"/>
    </row>
    <row r="405" spans="2:2" x14ac:dyDescent="0.25">
      <c r="B405" s="93"/>
    </row>
    <row r="406" spans="2:2" x14ac:dyDescent="0.25">
      <c r="B406" s="93"/>
    </row>
    <row r="407" spans="2:2" x14ac:dyDescent="0.25">
      <c r="B407" s="93"/>
    </row>
    <row r="408" spans="2:2" x14ac:dyDescent="0.25">
      <c r="B408" s="93"/>
    </row>
    <row r="409" spans="2:2" x14ac:dyDescent="0.25">
      <c r="B409" s="93"/>
    </row>
    <row r="410" spans="2:2" x14ac:dyDescent="0.25">
      <c r="B410" s="93"/>
    </row>
    <row r="411" spans="2:2" x14ac:dyDescent="0.25">
      <c r="B411" s="93"/>
    </row>
    <row r="412" spans="2:2" x14ac:dyDescent="0.25">
      <c r="B412" s="93"/>
    </row>
    <row r="413" spans="2:2" x14ac:dyDescent="0.25">
      <c r="B413" s="93"/>
    </row>
    <row r="414" spans="2:2" x14ac:dyDescent="0.25">
      <c r="B414" s="93"/>
    </row>
    <row r="415" spans="2:2" x14ac:dyDescent="0.25">
      <c r="B415" s="93"/>
    </row>
    <row r="416" spans="2:2" x14ac:dyDescent="0.25">
      <c r="B416" s="93"/>
    </row>
    <row r="417" spans="2:2" x14ac:dyDescent="0.25">
      <c r="B417" s="93"/>
    </row>
    <row r="418" spans="2:2" x14ac:dyDescent="0.25">
      <c r="B418" s="93"/>
    </row>
    <row r="419" spans="2:2" x14ac:dyDescent="0.25">
      <c r="B419" s="93"/>
    </row>
    <row r="420" spans="2:2" x14ac:dyDescent="0.25">
      <c r="B420" s="93"/>
    </row>
    <row r="421" spans="2:2" x14ac:dyDescent="0.25">
      <c r="B421" s="93"/>
    </row>
    <row r="422" spans="2:2" x14ac:dyDescent="0.25">
      <c r="B422" s="93"/>
    </row>
    <row r="423" spans="2:2" x14ac:dyDescent="0.25">
      <c r="B423" s="93"/>
    </row>
    <row r="424" spans="2:2" x14ac:dyDescent="0.25">
      <c r="B424" s="93"/>
    </row>
    <row r="425" spans="2:2" x14ac:dyDescent="0.25">
      <c r="B425" s="93"/>
    </row>
    <row r="426" spans="2:2" x14ac:dyDescent="0.25">
      <c r="B426" s="93"/>
    </row>
    <row r="427" spans="2:2" x14ac:dyDescent="0.25">
      <c r="B427" s="93"/>
    </row>
    <row r="428" spans="2:2" x14ac:dyDescent="0.25">
      <c r="B428" s="93"/>
    </row>
    <row r="429" spans="2:2" x14ac:dyDescent="0.25">
      <c r="B429" s="93"/>
    </row>
    <row r="430" spans="2:2" x14ac:dyDescent="0.25">
      <c r="B430" s="93"/>
    </row>
    <row r="431" spans="2:2" x14ac:dyDescent="0.25">
      <c r="B431" s="93"/>
    </row>
    <row r="432" spans="2:2" x14ac:dyDescent="0.25">
      <c r="B432" s="93"/>
    </row>
    <row r="433" spans="2:2" x14ac:dyDescent="0.25">
      <c r="B433" s="93"/>
    </row>
    <row r="434" spans="2:2" x14ac:dyDescent="0.25">
      <c r="B434" s="93"/>
    </row>
    <row r="435" spans="2:2" x14ac:dyDescent="0.25">
      <c r="B435" s="93"/>
    </row>
    <row r="436" spans="2:2" x14ac:dyDescent="0.25">
      <c r="B436" s="93"/>
    </row>
    <row r="437" spans="2:2" x14ac:dyDescent="0.25">
      <c r="B437" s="93"/>
    </row>
    <row r="438" spans="2:2" x14ac:dyDescent="0.25">
      <c r="B438" s="93"/>
    </row>
  </sheetData>
  <mergeCells count="8">
    <mergeCell ref="H17:H18"/>
    <mergeCell ref="B129:H129"/>
    <mergeCell ref="A17:A18"/>
    <mergeCell ref="B17:B18"/>
    <mergeCell ref="C17:C18"/>
    <mergeCell ref="D17:D18"/>
    <mergeCell ref="E17:E18"/>
    <mergeCell ref="F17:G17"/>
  </mergeCells>
  <pageMargins left="0.94488188976377963" right="0.51181102362204722" top="0.98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Sheet1!Област_печат</vt:lpstr>
    </vt:vector>
  </TitlesOfParts>
  <Company>MLSP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rhubeva</dc:creator>
  <cp:lastModifiedBy>Teodora Kostadinova</cp:lastModifiedBy>
  <cp:lastPrinted>2017-05-31T06:03:54Z</cp:lastPrinted>
  <dcterms:created xsi:type="dcterms:W3CDTF">2017-05-09T11:40:16Z</dcterms:created>
  <dcterms:modified xsi:type="dcterms:W3CDTF">2017-05-31T06:06:47Z</dcterms:modified>
</cp:coreProperties>
</file>